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Лист1!$A$2:$G$28</definedName>
    <definedName name="_xlnm.Print_Area" localSheetId="0">Лист1!$A$1:$G$274</definedName>
  </definedNames>
  <calcPr calcId="124519"/>
</workbook>
</file>

<file path=xl/calcChain.xml><?xml version="1.0" encoding="utf-8"?>
<calcChain xmlns="http://schemas.openxmlformats.org/spreadsheetml/2006/main">
  <c r="G27" i="1"/>
  <c r="G205"/>
  <c r="G155"/>
  <c r="G113"/>
  <c r="G163"/>
  <c r="G29"/>
  <c r="G172"/>
  <c r="G156"/>
  <c r="G56"/>
  <c r="G171"/>
  <c r="G149"/>
  <c r="G246"/>
  <c r="G159"/>
  <c r="G234"/>
  <c r="G21"/>
  <c r="G227"/>
  <c r="G253"/>
  <c r="G254"/>
  <c r="G22"/>
  <c r="G196"/>
  <c r="G13"/>
  <c r="G232"/>
  <c r="G222"/>
  <c r="G128"/>
  <c r="G48"/>
  <c r="G177"/>
  <c r="G94"/>
  <c r="G260"/>
  <c r="G118"/>
  <c r="G92"/>
  <c r="G255"/>
  <c r="G111"/>
  <c r="G104"/>
  <c r="G103"/>
  <c r="G273"/>
  <c r="G274"/>
  <c r="G272"/>
  <c r="G271"/>
  <c r="G270"/>
  <c r="G269"/>
  <c r="G83"/>
  <c r="G15"/>
  <c r="G62"/>
  <c r="G143"/>
  <c r="G268"/>
  <c r="G267"/>
  <c r="G266"/>
  <c r="G265"/>
  <c r="G264"/>
  <c r="G263"/>
  <c r="G262"/>
  <c r="G261"/>
  <c r="G259"/>
  <c r="G258"/>
  <c r="G257"/>
  <c r="G256"/>
  <c r="G252"/>
  <c r="G251"/>
  <c r="G250"/>
  <c r="G249"/>
  <c r="G248"/>
  <c r="G247"/>
  <c r="G245"/>
  <c r="G244"/>
  <c r="G243"/>
  <c r="G242"/>
  <c r="G241"/>
  <c r="G240"/>
  <c r="G239"/>
  <c r="G238"/>
  <c r="G237"/>
  <c r="G236"/>
  <c r="G235"/>
  <c r="G233"/>
  <c r="G231"/>
  <c r="G230"/>
  <c r="G229"/>
  <c r="G228"/>
  <c r="G226"/>
  <c r="G225"/>
  <c r="G224"/>
  <c r="G223"/>
  <c r="G221"/>
  <c r="G220"/>
  <c r="G219"/>
  <c r="G218"/>
  <c r="G217"/>
  <c r="G216"/>
  <c r="G215"/>
  <c r="G214"/>
  <c r="G213"/>
  <c r="G212"/>
  <c r="G211"/>
  <c r="G210"/>
  <c r="G209"/>
  <c r="G208"/>
  <c r="G207"/>
  <c r="G206"/>
  <c r="G204"/>
  <c r="G203"/>
  <c r="G202"/>
  <c r="G201"/>
  <c r="G200"/>
  <c r="G199"/>
  <c r="G198"/>
  <c r="G197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6"/>
  <c r="G175"/>
  <c r="G174"/>
  <c r="G173"/>
  <c r="G170"/>
  <c r="G169"/>
  <c r="G168"/>
  <c r="G167"/>
  <c r="G166"/>
  <c r="G165"/>
  <c r="G164"/>
  <c r="G162"/>
  <c r="G161"/>
  <c r="G160"/>
  <c r="G158"/>
  <c r="G157"/>
  <c r="G154"/>
  <c r="G153"/>
  <c r="G152"/>
  <c r="G151"/>
  <c r="G150"/>
  <c r="G148"/>
  <c r="G147"/>
  <c r="G146"/>
  <c r="G145"/>
  <c r="G144"/>
  <c r="G142"/>
  <c r="G141"/>
  <c r="G140"/>
  <c r="G139"/>
  <c r="G138"/>
  <c r="G137"/>
  <c r="G136"/>
  <c r="G135"/>
  <c r="G134"/>
  <c r="G133"/>
  <c r="G132"/>
  <c r="G131"/>
  <c r="G130"/>
  <c r="G129"/>
  <c r="G127"/>
  <c r="G126"/>
  <c r="G125"/>
  <c r="G124"/>
  <c r="G123"/>
  <c r="G122"/>
  <c r="G121"/>
  <c r="G120"/>
  <c r="G119"/>
  <c r="G117"/>
  <c r="G116"/>
  <c r="G115"/>
  <c r="G114"/>
  <c r="G112"/>
  <c r="G110"/>
  <c r="G109"/>
  <c r="G108"/>
  <c r="G107"/>
  <c r="G106"/>
  <c r="G105"/>
  <c r="G102"/>
  <c r="G101"/>
  <c r="G100"/>
  <c r="G99"/>
  <c r="G98"/>
  <c r="G97"/>
  <c r="G96"/>
  <c r="G95"/>
  <c r="G93"/>
  <c r="G91"/>
  <c r="G90"/>
  <c r="G89"/>
  <c r="G88"/>
  <c r="G87"/>
  <c r="G86"/>
  <c r="G85"/>
  <c r="G84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1"/>
  <c r="G3"/>
  <c r="G32"/>
  <c r="G52"/>
  <c r="G12"/>
  <c r="G60"/>
  <c r="G59"/>
  <c r="G58"/>
  <c r="G57"/>
  <c r="G55"/>
  <c r="G54"/>
  <c r="G53"/>
  <c r="G51"/>
  <c r="G50"/>
  <c r="G49"/>
  <c r="G47"/>
  <c r="G46"/>
  <c r="G45"/>
  <c r="G44"/>
  <c r="G43"/>
  <c r="G42"/>
  <c r="G41"/>
  <c r="G40"/>
  <c r="G39"/>
  <c r="G38"/>
  <c r="G37"/>
  <c r="G36"/>
  <c r="G35"/>
  <c r="G34"/>
  <c r="G33"/>
  <c r="G31"/>
  <c r="G30"/>
  <c r="G28"/>
  <c r="G26"/>
  <c r="G25"/>
  <c r="G24"/>
  <c r="G23"/>
  <c r="G20"/>
  <c r="G19"/>
  <c r="G18"/>
  <c r="G17"/>
  <c r="G16"/>
  <c r="G14"/>
  <c r="G11"/>
  <c r="G10"/>
  <c r="G9"/>
  <c r="G8"/>
  <c r="G7"/>
  <c r="G6"/>
  <c r="G5"/>
  <c r="G4"/>
  <c r="E7" l="1"/>
  <c r="F7" s="1"/>
  <c r="E8"/>
  <c r="F8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4"/>
  <c r="F4" s="1"/>
  <c r="E5"/>
  <c r="F5" s="1"/>
  <c r="E6"/>
  <c r="F6" s="1"/>
  <c r="E3"/>
  <c r="F3" s="1"/>
  <c r="E28"/>
  <c r="F28" s="1"/>
</calcChain>
</file>

<file path=xl/sharedStrings.xml><?xml version="1.0" encoding="utf-8"?>
<sst xmlns="http://schemas.openxmlformats.org/spreadsheetml/2006/main" count="279" uniqueCount="276">
  <si>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</si>
  <si>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</si>
  <si>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</si>
  <si>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</si>
  <si>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</si>
  <si>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</si>
  <si>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ГИП-Электро (г. Белебей, п. Приютово, п. Аксаково)</t>
  </si>
  <si>
    <t xml:space="preserve">ТП-173 г. Белебей </t>
  </si>
  <si>
    <t xml:space="preserve">ТП-4/1 г. Белебей  </t>
  </si>
  <si>
    <t>ТП-210/20 г. Белебей</t>
  </si>
  <si>
    <t xml:space="preserve">ТП-113 г. Белебей  </t>
  </si>
  <si>
    <t xml:space="preserve">РП-1 п. Приютово   </t>
  </si>
  <si>
    <t xml:space="preserve">ТП-810/14 г. Белебей  </t>
  </si>
  <si>
    <t>ТП-810/25 г. Белебей</t>
  </si>
  <si>
    <t>ТП-432 г. Белебей</t>
  </si>
  <si>
    <t>ТП-7/17 п. Приютово</t>
  </si>
  <si>
    <t>ТП-810/5 г. Белебей</t>
  </si>
  <si>
    <t xml:space="preserve">ТП-524/7 г. Белебей </t>
  </si>
  <si>
    <t xml:space="preserve">ТП-22 г. Белебей  </t>
  </si>
  <si>
    <t xml:space="preserve">РП-5 г. Белебей  </t>
  </si>
  <si>
    <t xml:space="preserve">ТП-485 г. Белебей   </t>
  </si>
  <si>
    <t xml:space="preserve">ТП-41 г. Белебей  </t>
  </si>
  <si>
    <t xml:space="preserve">ТП-212/9 г. Белебей  </t>
  </si>
  <si>
    <t xml:space="preserve">ТП-128 г. Белебей </t>
  </si>
  <si>
    <t xml:space="preserve">ТП-224 г. Белебей </t>
  </si>
  <si>
    <t xml:space="preserve">РП-6 г. Белебей  </t>
  </si>
  <si>
    <t xml:space="preserve">ТП-17 г. Белебей  </t>
  </si>
  <si>
    <t xml:space="preserve">РП-2 г. Белебей   </t>
  </si>
  <si>
    <t xml:space="preserve">ТП-522/1 г. Белебей </t>
  </si>
  <si>
    <t xml:space="preserve">ТП-8 г. Белебей  </t>
  </si>
  <si>
    <t>ТП-77 п. Приютово</t>
  </si>
  <si>
    <t xml:space="preserve">ТП-12/14 п. Приютово    </t>
  </si>
  <si>
    <t xml:space="preserve">ТП-15/13 п. Приютово </t>
  </si>
  <si>
    <t xml:space="preserve">ТП-79 п. Приютов  </t>
  </si>
  <si>
    <t xml:space="preserve">ТП-123 п. Приютово    </t>
  </si>
  <si>
    <t xml:space="preserve">ТП-7/13 п. Приютово  </t>
  </si>
  <si>
    <t xml:space="preserve">ТП-154 п. Приютово   </t>
  </si>
  <si>
    <t xml:space="preserve">ТП-75 п. Приютово   </t>
  </si>
  <si>
    <t xml:space="preserve">ТП-7/11 п. Приютово   </t>
  </si>
  <si>
    <t>ТП  24/3 g/ Ghb.njdj</t>
  </si>
  <si>
    <t xml:space="preserve">ТП  12/15    ул.Вокзальная   6а    </t>
  </si>
  <si>
    <t xml:space="preserve">ТП  12/13    ул.Вокзальная    13   6шт   Пр. </t>
  </si>
  <si>
    <t xml:space="preserve">РП-8 Г. Белебей </t>
  </si>
  <si>
    <t xml:space="preserve">ТП-43 г. Белебей   </t>
  </si>
  <si>
    <t xml:space="preserve">ТП-6а    (400/10 )  ул.Советская 71  Аксаково   </t>
  </si>
  <si>
    <t xml:space="preserve">ТП-12/18 п.Приютово </t>
  </si>
  <si>
    <t xml:space="preserve">ТП-151 п.Приютово </t>
  </si>
  <si>
    <t xml:space="preserve">ТП-210/19   ул.Пушкина    </t>
  </si>
  <si>
    <t xml:space="preserve">ТП-8/4 г. Белебей   </t>
  </si>
  <si>
    <t xml:space="preserve">ТП-524/5 г. Белебей  </t>
  </si>
  <si>
    <t>ТП-6/16 г. Белебей</t>
  </si>
  <si>
    <t>ТП-17/1 г.Белебей</t>
  </si>
  <si>
    <t xml:space="preserve">ТП-12/11 п. Приютово   </t>
  </si>
  <si>
    <t xml:space="preserve">ТП-43/17 г. Белебей  </t>
  </si>
  <si>
    <t xml:space="preserve">ТП-810/6 г. Белебей  </t>
  </si>
  <si>
    <t xml:space="preserve">ТП-810/1 г. Белебей  </t>
  </si>
  <si>
    <t>ТП-73  ул.Калинина      с ВН-16  4шт    Пр. (42,2)</t>
  </si>
  <si>
    <t>ТП-438   ул.   Ленина   (400/10)</t>
  </si>
  <si>
    <t>ТП-810/26  с/о "Машиностроитель"</t>
  </si>
  <si>
    <t xml:space="preserve">ТП-212/11   Иванова  4 </t>
  </si>
  <si>
    <t xml:space="preserve">ТП-74 п. Приютово </t>
  </si>
  <si>
    <t xml:space="preserve">ТП-5А д. Аксаково          </t>
  </si>
  <si>
    <t>ТП-24/2   ул.Комсомольская  кот.2     Пр. (58,6)</t>
  </si>
  <si>
    <t>ТП-10  г.Белебей</t>
  </si>
  <si>
    <t xml:space="preserve">ТП-16 г.Белебей   </t>
  </si>
  <si>
    <t xml:space="preserve">ТП-13 г.Белебей   </t>
  </si>
  <si>
    <t xml:space="preserve">ТП-8/2 г.Белебей </t>
  </si>
  <si>
    <t xml:space="preserve">ТП-24/8 п. Приютово   </t>
  </si>
  <si>
    <t xml:space="preserve">ТП-210/4 г. Белебей  </t>
  </si>
  <si>
    <t xml:space="preserve">ТП-810/3 г. Белебей  </t>
  </si>
  <si>
    <t xml:space="preserve">ТП-331 г. Белебей </t>
  </si>
  <si>
    <t xml:space="preserve">ТП-2 г. Белебей    </t>
  </si>
  <si>
    <t xml:space="preserve">ТП-3 г. Белебей   </t>
  </si>
  <si>
    <t xml:space="preserve">ТП-121 г. Белебей  </t>
  </si>
  <si>
    <t xml:space="preserve">ТП-43/12 г. Белебей  </t>
  </si>
  <si>
    <t xml:space="preserve">ТП-332 г. Белебей      </t>
  </si>
  <si>
    <t xml:space="preserve">ТП-513/1 г. Белебей  </t>
  </si>
  <si>
    <t>ТП-4А д. Аксаково</t>
  </si>
  <si>
    <t xml:space="preserve">ТП-12/19 п. Приютово </t>
  </si>
  <si>
    <t xml:space="preserve">ТП-571   </t>
  </si>
  <si>
    <t xml:space="preserve">ТП-43/11     </t>
  </si>
  <si>
    <t xml:space="preserve">ТП-8/1 г. Белебей    </t>
  </si>
  <si>
    <t>ТП-177/250 кВА г. Белебей</t>
  </si>
  <si>
    <t xml:space="preserve">ТП-484 г.Белебей     </t>
  </si>
  <si>
    <t xml:space="preserve">ТП-210/7 г. Белебей    </t>
  </si>
  <si>
    <t xml:space="preserve">ТП-43/22 г. Белебей  </t>
  </si>
  <si>
    <t xml:space="preserve">ТП-212/1 г. Белебей     </t>
  </si>
  <si>
    <t xml:space="preserve">ТП-227 г. Белебей   </t>
  </si>
  <si>
    <t xml:space="preserve">ТП-43/15 г. Белебей    </t>
  </si>
  <si>
    <t xml:space="preserve">ТП-591 г. Белебей   </t>
  </si>
  <si>
    <t xml:space="preserve">ТП-513/2 г. Белебей    </t>
  </si>
  <si>
    <t xml:space="preserve">ТП-212/12 г. Белебей  </t>
  </si>
  <si>
    <t xml:space="preserve">ТП-178 г. Белебей    </t>
  </si>
  <si>
    <t xml:space="preserve">ТП-118 г. Белебей    </t>
  </si>
  <si>
    <t xml:space="preserve">ТП-18 г. Белебей  </t>
  </si>
  <si>
    <t xml:space="preserve">ТП-524/1 г. Белебей </t>
  </si>
  <si>
    <t xml:space="preserve">ТП-810/10 г. Белебей  </t>
  </si>
  <si>
    <t xml:space="preserve">ТП-810/9 г. Белебей </t>
  </si>
  <si>
    <t xml:space="preserve">ТП-810/8 г. Белебей </t>
  </si>
  <si>
    <t xml:space="preserve">ТП-210/16 г. Белебей  </t>
  </si>
  <si>
    <t xml:space="preserve">ТП-6/13 г. Белебей  </t>
  </si>
  <si>
    <t>ТП-6/14 г. Белебей</t>
  </si>
  <si>
    <t>ТП-6/10 г. Белебей</t>
  </si>
  <si>
    <t xml:space="preserve">ТП-810/15 г. Белебей </t>
  </si>
  <si>
    <t xml:space="preserve">ТП-810/16 г. Белебей   </t>
  </si>
  <si>
    <t xml:space="preserve">ТП-433 г. Белебей </t>
  </si>
  <si>
    <t xml:space="preserve">ТП-20 г. Белебей  </t>
  </si>
  <si>
    <t xml:space="preserve">ТП-21 г. Белебей </t>
  </si>
  <si>
    <t xml:space="preserve">ТП-6 г. Белебей   </t>
  </si>
  <si>
    <t xml:space="preserve">ТП-19 г. Белебей   </t>
  </si>
  <si>
    <t xml:space="preserve">ТП-9 г. Белебей  </t>
  </si>
  <si>
    <t xml:space="preserve">ТП-53 г. Белебей  </t>
  </si>
  <si>
    <t xml:space="preserve">ТП-43/24 г.Белебей     </t>
  </si>
  <si>
    <t xml:space="preserve">ТП-481 г. Белебей  </t>
  </si>
  <si>
    <t>ТП-210/17  г. Белебей</t>
  </si>
  <si>
    <t>ТП-174 г.Белебей</t>
  </si>
  <si>
    <t xml:space="preserve">ТП-113/1 г.Белебей </t>
  </si>
  <si>
    <t xml:space="preserve">ТП-93 г.Белебей  </t>
  </si>
  <si>
    <t>ТП-112 г. Белебей</t>
  </si>
  <si>
    <t>ТП-210/12 г. Белебей</t>
  </si>
  <si>
    <t xml:space="preserve">ТП-210/1 г. Белебей  </t>
  </si>
  <si>
    <t xml:space="preserve">ТП-434 г. Белебей  </t>
  </si>
  <si>
    <t>ТП-810/7 г. Белебей</t>
  </si>
  <si>
    <t xml:space="preserve">ТП-810/13 г. Белебей  </t>
  </si>
  <si>
    <t xml:space="preserve">ТП-810/22 г. Белебей  </t>
  </si>
  <si>
    <t xml:space="preserve">ТП-6/17 г. Белебей </t>
  </si>
  <si>
    <t xml:space="preserve">ТП-62 г. Белебей   </t>
  </si>
  <si>
    <t xml:space="preserve">РП-4 г. Белебей </t>
  </si>
  <si>
    <t>РП-1 г. Белебей</t>
  </si>
  <si>
    <t xml:space="preserve">ТП-7 г. Белебей  </t>
  </si>
  <si>
    <t xml:space="preserve">РП-3 г. Белебей   </t>
  </si>
  <si>
    <t xml:space="preserve">ТП-353 г. Белебей </t>
  </si>
  <si>
    <t>ТП-356 г. Белебей</t>
  </si>
  <si>
    <t xml:space="preserve">ТП-69 г. Белебей   </t>
  </si>
  <si>
    <t xml:space="preserve">ТП-175 г. Белебей </t>
  </si>
  <si>
    <t xml:space="preserve">ТП-354 г. Белебей   </t>
  </si>
  <si>
    <t xml:space="preserve">ТП-5 г. Белебей </t>
  </si>
  <si>
    <t xml:space="preserve">ТП-4 г. Белебей  </t>
  </si>
  <si>
    <t xml:space="preserve">ТП-483 г. Белебей  </t>
  </si>
  <si>
    <t xml:space="preserve">ТП-212/7 г. Белебей   </t>
  </si>
  <si>
    <t xml:space="preserve">ТП-355 г. Белебей  </t>
  </si>
  <si>
    <t xml:space="preserve">ТП-482 г. Белебей   </t>
  </si>
  <si>
    <t xml:space="preserve">ТП-125 г. Белебей  </t>
  </si>
  <si>
    <t xml:space="preserve">ТП-352 г. Белебей  </t>
  </si>
  <si>
    <t>ТП-181 г. Белебей</t>
  </si>
  <si>
    <t xml:space="preserve">ТП-1 г. Белебей  </t>
  </si>
  <si>
    <t xml:space="preserve">ТП-431 г. Белебей  </t>
  </si>
  <si>
    <t xml:space="preserve">ТП-512/1 г. Белебей   </t>
  </si>
  <si>
    <t xml:space="preserve">ТП-471 г. Белебей </t>
  </si>
  <si>
    <t xml:space="preserve">ТП-116 г. Белебей  </t>
  </si>
  <si>
    <t>ТП-176 г. Белебей</t>
  </si>
  <si>
    <t xml:space="preserve">ТП-512/2    Кинотеатр   Мир  </t>
  </si>
  <si>
    <t xml:space="preserve">ТП-518/1    ул.Пионерская   46 </t>
  </si>
  <si>
    <t>ТП-119    ул.Каширина</t>
  </si>
  <si>
    <t xml:space="preserve">ТП-15   ул.Волгоград.5/1  </t>
  </si>
  <si>
    <t xml:space="preserve">ТП-14   ул.Красная  125/4  мкр.27     </t>
  </si>
  <si>
    <t>ТП-212/5    ул.   Свободы  24   (400/10)</t>
  </si>
  <si>
    <t xml:space="preserve">ТП-810/23  мкр.Ласточка   </t>
  </si>
  <si>
    <t xml:space="preserve">ТП-510/1   ул.   Фурманова  73 </t>
  </si>
  <si>
    <t xml:space="preserve">ТП-12/11 г. Белебей   </t>
  </si>
  <si>
    <t xml:space="preserve">ТП-23 г. Белебей  </t>
  </si>
  <si>
    <t xml:space="preserve">ТП-212/10 г. Белебей   </t>
  </si>
  <si>
    <t xml:space="preserve">ТП-261 г. Белебей </t>
  </si>
  <si>
    <t xml:space="preserve">ТП-225 г. Белебей </t>
  </si>
  <si>
    <t xml:space="preserve">ТП-114 г. Белебей   </t>
  </si>
  <si>
    <t xml:space="preserve">ТП-127 г. Белебей  </t>
  </si>
  <si>
    <t xml:space="preserve">ТП-12/10 г. Белебей  </t>
  </si>
  <si>
    <t xml:space="preserve">ТП-223 г. Белебей </t>
  </si>
  <si>
    <t>ТП-115 г. Белебей</t>
  </si>
  <si>
    <t xml:space="preserve">ТП-210/13 г. Белебей   </t>
  </si>
  <si>
    <t>ТП-65 г. Белебей</t>
  </si>
  <si>
    <t xml:space="preserve">ТП-212/4 г. Белебей   </t>
  </si>
  <si>
    <t xml:space="preserve">ТП-111 г. Белебей   </t>
  </si>
  <si>
    <t xml:space="preserve">ТП-179 г. Белебей </t>
  </si>
  <si>
    <t>ТП-210/9 г. Белебей</t>
  </si>
  <si>
    <t xml:space="preserve">ТП-210/3 г. Белебей   </t>
  </si>
  <si>
    <t>ТП-210/6 г. Белебей</t>
  </si>
  <si>
    <t xml:space="preserve">ТП-212/8 г. Белебей </t>
  </si>
  <si>
    <t xml:space="preserve">ТП-212/2 г. Белебей  </t>
  </si>
  <si>
    <t xml:space="preserve">ТП-210/8 г. Белебей  </t>
  </si>
  <si>
    <t xml:space="preserve">ТП-210/5 г. Белебей </t>
  </si>
  <si>
    <t xml:space="preserve">ТП-172 г. Белебей  </t>
  </si>
  <si>
    <t xml:space="preserve">ТП-210/15 г. Белебей  </t>
  </si>
  <si>
    <t xml:space="preserve">ТП-212/3 </t>
  </si>
  <si>
    <t>ТП-101 г. Белебей</t>
  </si>
  <si>
    <t xml:space="preserve">ТП-7/18 п. Приютово  </t>
  </si>
  <si>
    <t xml:space="preserve">ТП-12/12 п. Приютово   </t>
  </si>
  <si>
    <t xml:space="preserve">ТП-2А с. Аксаково </t>
  </si>
  <si>
    <t xml:space="preserve">ТП-1А с. Аксаково    </t>
  </si>
  <si>
    <t xml:space="preserve">ТП-7А с. Аксаково  </t>
  </si>
  <si>
    <t xml:space="preserve">ТП-3А с. Аксаково   </t>
  </si>
  <si>
    <t xml:space="preserve">ТП-128 п. Приютово </t>
  </si>
  <si>
    <t xml:space="preserve">ТП-7/14 п. Приютово  </t>
  </si>
  <si>
    <t xml:space="preserve">ТП-24/7 п. Приютово </t>
  </si>
  <si>
    <t xml:space="preserve">ТП-71а п. Приютово   </t>
  </si>
  <si>
    <t xml:space="preserve">ТП-72 п. Приютово </t>
  </si>
  <si>
    <t xml:space="preserve">ТП-7/10 п. Приютово </t>
  </si>
  <si>
    <t xml:space="preserve">ТП-122 п. Приютово  </t>
  </si>
  <si>
    <t xml:space="preserve">ТП-121 п. Приютово </t>
  </si>
  <si>
    <t xml:space="preserve">ТП-15/14 п. Приютово </t>
  </si>
  <si>
    <t>ТП-76 п. Приютово</t>
  </si>
  <si>
    <t xml:space="preserve">ТП-143 п. Приютово </t>
  </si>
  <si>
    <t>ТП-155 п. Приютово</t>
  </si>
  <si>
    <t xml:space="preserve">ТП-24/1 п. Приютово </t>
  </si>
  <si>
    <t xml:space="preserve">ТП-15/11 п. Приютово   </t>
  </si>
  <si>
    <t xml:space="preserve">ТП-24/6 п. Приютово  </t>
  </si>
  <si>
    <t xml:space="preserve">ТП-15/17 п. Приютово </t>
  </si>
  <si>
    <t xml:space="preserve">ТП-152 п. Приютово   </t>
  </si>
  <si>
    <t xml:space="preserve">ТП-24/4 п. Приютово   </t>
  </si>
  <si>
    <t xml:space="preserve">ТП-7/15 п. Приютово   </t>
  </si>
  <si>
    <t xml:space="preserve">ТП-7/16 п. Приютово    </t>
  </si>
  <si>
    <t xml:space="preserve">ТП-159 п. Приютово   </t>
  </si>
  <si>
    <t xml:space="preserve">ТП-12/10 п. Приютово  </t>
  </si>
  <si>
    <t xml:space="preserve">ТП-142 п. Приютово    </t>
  </si>
  <si>
    <t xml:space="preserve">ТП-74/1 п. Приютово  </t>
  </si>
  <si>
    <t xml:space="preserve">ТП-125 п. Приютово </t>
  </si>
  <si>
    <t xml:space="preserve">ТП-7/12 п. Приютово  </t>
  </si>
  <si>
    <t xml:space="preserve">ТП-126 п. Приютово   </t>
  </si>
  <si>
    <t xml:space="preserve">ТП-78 п. Приютово  </t>
  </si>
  <si>
    <t xml:space="preserve">ТП-113/2 г. Белебей </t>
  </si>
  <si>
    <t>ТП-24/1 д.Покровка</t>
  </si>
  <si>
    <t xml:space="preserve">ТП-810/17 г. Белебей </t>
  </si>
  <si>
    <t xml:space="preserve">ТП-12/17 п. Приютово   </t>
  </si>
  <si>
    <t>ТП-212/13 г. Белебей</t>
  </si>
  <si>
    <t xml:space="preserve">ТП-210/11 г. Белебей </t>
  </si>
  <si>
    <t>ТП-2523 д. Аксаково</t>
  </si>
  <si>
    <t xml:space="preserve">ТП-129 п. Приютово </t>
  </si>
  <si>
    <t>ТП-127 п. Приютово</t>
  </si>
  <si>
    <t xml:space="preserve">ТП-210/18 г. Белебей   </t>
  </si>
  <si>
    <t>ТП-210/2 г. Белебей</t>
  </si>
  <si>
    <t xml:space="preserve">ТП-810/18 г. Белебей  </t>
  </si>
  <si>
    <t xml:space="preserve">ТП-810/19 г. Белебей </t>
  </si>
  <si>
    <t xml:space="preserve">ТП-810/20 г. Белебей </t>
  </si>
  <si>
    <t xml:space="preserve">ТП-11/1 г. Белебей </t>
  </si>
  <si>
    <t xml:space="preserve">ТП-8А д. Аксаково     </t>
  </si>
  <si>
    <t>ТП-7/13 п. Приютово</t>
  </si>
  <si>
    <t xml:space="preserve">ТП-93 п. Приютово </t>
  </si>
  <si>
    <t>ТП-171 г. Белебей</t>
  </si>
  <si>
    <t xml:space="preserve">ТП-6/12 г. Белебей </t>
  </si>
  <si>
    <t xml:space="preserve">ТП-24 г. Белебей  </t>
  </si>
  <si>
    <t xml:space="preserve">ТП-518/2 г. Белебей </t>
  </si>
  <si>
    <t xml:space="preserve">ТП-113/3 г. Белебей  </t>
  </si>
  <si>
    <t>ТП-435/1 г. Белебей</t>
  </si>
  <si>
    <t>ТП-8/3 г.Белебей</t>
  </si>
  <si>
    <t xml:space="preserve">ТП-4/2 п. Приютово </t>
  </si>
  <si>
    <t>ТП-102 ул.Строителей 7</t>
  </si>
  <si>
    <t xml:space="preserve">РП-9 ул.Строительная  д.1А    </t>
  </si>
  <si>
    <t xml:space="preserve">ТП-437 промбаза </t>
  </si>
  <si>
    <t xml:space="preserve">ТП-524/4   </t>
  </si>
  <si>
    <t xml:space="preserve">ТП-43/14 г. Белебей  </t>
  </si>
  <si>
    <t xml:space="preserve">ТП-810/24 </t>
  </si>
  <si>
    <t>ТП-2588   с.Аксаково</t>
  </si>
  <si>
    <t xml:space="preserve">ТП-524/6 (насос.станция)  </t>
  </si>
  <si>
    <t xml:space="preserve">ТП-435/2  </t>
  </si>
  <si>
    <t>ТП-54 д.Покровка</t>
  </si>
  <si>
    <t xml:space="preserve">ТП-2592 СНТ "Родник" </t>
  </si>
  <si>
    <t xml:space="preserve">ТП-24/2 ПС Усень-Иваново  </t>
  </si>
  <si>
    <t xml:space="preserve">ТП-810/27 </t>
  </si>
  <si>
    <t xml:space="preserve">ТП-113/1  </t>
  </si>
  <si>
    <t>КТП  810/4 мкр.Полянка</t>
  </si>
  <si>
    <t>КТП  117  Советская 11А</t>
  </si>
  <si>
    <t xml:space="preserve">ТП-153 п. Приютово. </t>
  </si>
  <si>
    <t>ТП-144  п. Приютово</t>
  </si>
  <si>
    <t xml:space="preserve">ТП-26 </t>
  </si>
  <si>
    <t>ТП  47/1  Рев-ов, 11 общепит</t>
  </si>
  <si>
    <t>ТП-810/11 ул.Шоссе Нефтяников, 15А</t>
  </si>
  <si>
    <t>ТП-212/1 (от ВЛ-10кВ ф.№212 )</t>
  </si>
  <si>
    <t>ТП-158  (160/10)</t>
  </si>
  <si>
    <t xml:space="preserve">ТП-222    ул. Комсомольская  </t>
  </si>
  <si>
    <t xml:space="preserve">ТП-436   </t>
  </si>
  <si>
    <t>ТП-2599 г. Белебей</t>
  </si>
  <si>
    <t>ТП-23/1 г. Белебей</t>
  </si>
  <si>
    <t>ТП-210/21 г. Белебей</t>
  </si>
  <si>
    <t>ТП-12/20 р.п. Приютово</t>
  </si>
  <si>
    <t xml:space="preserve">КТП 524/2 мемор.комплекс </t>
  </si>
  <si>
    <t>ТП-810/21 мкр.Ласточка, ул.24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</si>
</sst>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ahoma"/>
      <family val="2"/>
      <charset val="204"/>
    </font>
    <font>
      <sz val="12"/>
      <name val="Arial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29">
    <xf numFmtId="0" fontId="0" fillId="0" borderId="0"/>
    <xf numFmtId="0" fontId="5" fillId="0" borderId="0"/>
    <xf numFmtId="0" fontId="6" fillId="0" borderId="5" applyBorder="0">
      <alignment horizontal="center" vertical="center" wrapText="1"/>
    </xf>
    <xf numFmtId="43" fontId="5" fillId="0" borderId="0" applyFont="0" applyFill="0" applyBorder="0" applyAlignment="0" applyProtection="0"/>
    <xf numFmtId="4" fontId="8" fillId="2" borderId="1" applyBorder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</cellStyleXfs>
  <cellXfs count="3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2" fontId="10" fillId="0" borderId="3" xfId="813" applyNumberFormat="1" applyFont="1" applyFill="1" applyBorder="1" applyAlignment="1">
      <alignment vertical="center" wrapText="1"/>
    </xf>
    <xf numFmtId="0" fontId="7" fillId="0" borderId="3" xfId="819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/>
    </xf>
    <xf numFmtId="2" fontId="7" fillId="0" borderId="6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vertical="center"/>
    </xf>
    <xf numFmtId="2" fontId="7" fillId="0" borderId="3" xfId="813" applyNumberFormat="1" applyFont="1" applyFill="1" applyBorder="1" applyAlignment="1">
      <alignment vertical="center"/>
    </xf>
    <xf numFmtId="2" fontId="7" fillId="0" borderId="1" xfId="813" applyNumberFormat="1" applyFont="1" applyFill="1" applyBorder="1" applyAlignment="1">
      <alignment horizontal="left" vertical="center" wrapText="1"/>
    </xf>
    <xf numFmtId="2" fontId="7" fillId="0" borderId="3" xfId="813" applyNumberFormat="1" applyFont="1" applyFill="1" applyBorder="1" applyAlignment="1">
      <alignment vertical="center" wrapText="1"/>
    </xf>
    <xf numFmtId="2" fontId="7" fillId="0" borderId="1" xfId="813" applyNumberFormat="1" applyFont="1" applyFill="1" applyBorder="1" applyAlignment="1">
      <alignment vertical="center" wrapText="1"/>
    </xf>
    <xf numFmtId="2" fontId="7" fillId="0" borderId="3" xfId="817" applyNumberFormat="1" applyFont="1" applyFill="1" applyBorder="1" applyAlignment="1">
      <alignment vertical="center" wrapText="1"/>
    </xf>
    <xf numFmtId="2" fontId="7" fillId="0" borderId="1" xfId="817" applyNumberFormat="1" applyFont="1" applyFill="1" applyBorder="1" applyAlignment="1">
      <alignment vertical="center" wrapText="1"/>
    </xf>
    <xf numFmtId="0" fontId="7" fillId="0" borderId="1" xfId="819" applyFont="1" applyBorder="1" applyAlignment="1">
      <alignment horizontal="left" vertical="top" wrapText="1"/>
    </xf>
    <xf numFmtId="1" fontId="7" fillId="0" borderId="1" xfId="823" applyNumberFormat="1" applyFont="1" applyFill="1" applyBorder="1" applyAlignment="1">
      <alignment horizontal="center" vertical="center"/>
    </xf>
    <xf numFmtId="1" fontId="7" fillId="0" borderId="3" xfId="823" applyNumberFormat="1" applyFont="1" applyFill="1" applyBorder="1" applyAlignment="1">
      <alignment horizontal="center" vertical="center"/>
    </xf>
    <xf numFmtId="1" fontId="7" fillId="0" borderId="3" xfId="822" applyNumberFormat="1" applyFont="1" applyFill="1" applyBorder="1" applyAlignment="1">
      <alignment horizontal="center" vertical="center"/>
    </xf>
    <xf numFmtId="1" fontId="7" fillId="0" borderId="2" xfId="82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Alignment="1"/>
    <xf numFmtId="2" fontId="7" fillId="0" borderId="1" xfId="825" applyNumberFormat="1" applyFont="1" applyBorder="1" applyAlignment="1">
      <alignment vertical="center" wrapText="1"/>
    </xf>
    <xf numFmtId="2" fontId="7" fillId="0" borderId="1" xfId="825" applyNumberFormat="1" applyFont="1" applyBorder="1" applyAlignment="1">
      <alignment vertical="center"/>
    </xf>
    <xf numFmtId="1" fontId="7" fillId="0" borderId="1" xfId="826" applyNumberFormat="1" applyFont="1" applyFill="1" applyBorder="1" applyAlignment="1">
      <alignment horizontal="center" vertical="center"/>
    </xf>
    <xf numFmtId="1" fontId="7" fillId="0" borderId="3" xfId="826" applyNumberFormat="1" applyFont="1" applyFill="1" applyBorder="1" applyAlignment="1">
      <alignment horizontal="center" vertical="center"/>
    </xf>
  </cellXfs>
  <cellStyles count="829">
    <cellStyle name="ЗаголовокСтолбца" xfId="2"/>
    <cellStyle name="Значение" xfId="4"/>
    <cellStyle name="Обычный" xfId="0" builtinId="0"/>
    <cellStyle name="Обычный 10" xfId="16"/>
    <cellStyle name="Обычный 10 2" xfId="94"/>
    <cellStyle name="Обычный 10 2 2" xfId="258"/>
    <cellStyle name="Обычный 10 2 3" xfId="426"/>
    <cellStyle name="Обычный 10 2 4" xfId="579"/>
    <cellStyle name="Обычный 10 2 5" xfId="730"/>
    <cellStyle name="Обычный 10 3" xfId="180"/>
    <cellStyle name="Обычный 10 4" xfId="348"/>
    <cellStyle name="Обычный 10 5" xfId="498"/>
    <cellStyle name="Обычный 10 6" xfId="651"/>
    <cellStyle name="Обычный 100" xfId="808"/>
    <cellStyle name="Обычный 101" xfId="809"/>
    <cellStyle name="Обычный 102" xfId="810"/>
    <cellStyle name="Обычный 103" xfId="811"/>
    <cellStyle name="Обычный 104" xfId="812"/>
    <cellStyle name="Обычный 105" xfId="1"/>
    <cellStyle name="Обычный 106" xfId="813"/>
    <cellStyle name="Обычный 107" xfId="817"/>
    <cellStyle name="Обычный 108" xfId="819"/>
    <cellStyle name="Обычный 109" xfId="823"/>
    <cellStyle name="Обычный 11" xfId="17"/>
    <cellStyle name="Обычный 11 2" xfId="95"/>
    <cellStyle name="Обычный 11 2 2" xfId="259"/>
    <cellStyle name="Обычный 11 2 3" xfId="427"/>
    <cellStyle name="Обычный 11 2 4" xfId="580"/>
    <cellStyle name="Обычный 11 2 5" xfId="731"/>
    <cellStyle name="Обычный 11 3" xfId="181"/>
    <cellStyle name="Обычный 11 4" xfId="349"/>
    <cellStyle name="Обычный 11 5" xfId="167"/>
    <cellStyle name="Обычный 11 6" xfId="505"/>
    <cellStyle name="Обычный 110" xfId="822"/>
    <cellStyle name="Обычный 111" xfId="824"/>
    <cellStyle name="Обычный 112" xfId="825"/>
    <cellStyle name="Обычный 113" xfId="826"/>
    <cellStyle name="Обычный 12" xfId="18"/>
    <cellStyle name="Обычный 12 2" xfId="96"/>
    <cellStyle name="Обычный 12 2 2" xfId="260"/>
    <cellStyle name="Обычный 12 2 3" xfId="428"/>
    <cellStyle name="Обычный 12 2 4" xfId="581"/>
    <cellStyle name="Обычный 12 2 5" xfId="732"/>
    <cellStyle name="Обычный 12 3" xfId="182"/>
    <cellStyle name="Обычный 12 4" xfId="350"/>
    <cellStyle name="Обычный 12 5" xfId="169"/>
    <cellStyle name="Обычный 12 6" xfId="506"/>
    <cellStyle name="Обычный 13" xfId="19"/>
    <cellStyle name="Обычный 13 2" xfId="97"/>
    <cellStyle name="Обычный 13 2 2" xfId="261"/>
    <cellStyle name="Обычный 13 2 3" xfId="429"/>
    <cellStyle name="Обычный 13 2 4" xfId="582"/>
    <cellStyle name="Обычный 13 2 5" xfId="733"/>
    <cellStyle name="Обычный 13 3" xfId="183"/>
    <cellStyle name="Обычный 13 4" xfId="351"/>
    <cellStyle name="Обычный 13 5" xfId="172"/>
    <cellStyle name="Обычный 13 6" xfId="166"/>
    <cellStyle name="Обычный 14" xfId="20"/>
    <cellStyle name="Обычный 14 2" xfId="98"/>
    <cellStyle name="Обычный 14 2 2" xfId="262"/>
    <cellStyle name="Обычный 14 2 3" xfId="430"/>
    <cellStyle name="Обычный 14 2 4" xfId="583"/>
    <cellStyle name="Обычный 14 2 5" xfId="734"/>
    <cellStyle name="Обычный 14 3" xfId="184"/>
    <cellStyle name="Обычный 14 4" xfId="352"/>
    <cellStyle name="Обычный 14 5" xfId="168"/>
    <cellStyle name="Обычный 14 6" xfId="170"/>
    <cellStyle name="Обычный 15" xfId="34"/>
    <cellStyle name="Обычный 15 2" xfId="112"/>
    <cellStyle name="Обычный 15 2 2" xfId="276"/>
    <cellStyle name="Обычный 15 2 3" xfId="444"/>
    <cellStyle name="Обычный 15 2 4" xfId="597"/>
    <cellStyle name="Обычный 15 2 5" xfId="748"/>
    <cellStyle name="Обычный 15 3" xfId="198"/>
    <cellStyle name="Обычный 15 4" xfId="366"/>
    <cellStyle name="Обычный 15 5" xfId="519"/>
    <cellStyle name="Обычный 15 6" xfId="670"/>
    <cellStyle name="Обычный 16" xfId="21"/>
    <cellStyle name="Обычный 16 2" xfId="99"/>
    <cellStyle name="Обычный 16 2 2" xfId="263"/>
    <cellStyle name="Обычный 16 2 3" xfId="431"/>
    <cellStyle name="Обычный 16 2 4" xfId="584"/>
    <cellStyle name="Обычный 16 2 5" xfId="735"/>
    <cellStyle name="Обычный 16 3" xfId="185"/>
    <cellStyle name="Обычный 16 4" xfId="353"/>
    <cellStyle name="Обычный 16 5" xfId="171"/>
    <cellStyle name="Обычный 16 6" xfId="173"/>
    <cellStyle name="Обычный 17" xfId="22"/>
    <cellStyle name="Обычный 17 2" xfId="100"/>
    <cellStyle name="Обычный 17 2 2" xfId="264"/>
    <cellStyle name="Обычный 17 2 3" xfId="432"/>
    <cellStyle name="Обычный 17 2 4" xfId="585"/>
    <cellStyle name="Обычный 17 2 5" xfId="736"/>
    <cellStyle name="Обычный 17 3" xfId="186"/>
    <cellStyle name="Обычный 17 4" xfId="354"/>
    <cellStyle name="Обычный 17 5" xfId="507"/>
    <cellStyle name="Обычный 17 6" xfId="658"/>
    <cellStyle name="Обычный 18" xfId="23"/>
    <cellStyle name="Обычный 18 2" xfId="101"/>
    <cellStyle name="Обычный 18 2 2" xfId="265"/>
    <cellStyle name="Обычный 18 2 3" xfId="433"/>
    <cellStyle name="Обычный 18 2 4" xfId="586"/>
    <cellStyle name="Обычный 18 2 5" xfId="737"/>
    <cellStyle name="Обычный 18 3" xfId="187"/>
    <cellStyle name="Обычный 18 4" xfId="355"/>
    <cellStyle name="Обычный 18 5" xfId="508"/>
    <cellStyle name="Обычный 18 6" xfId="659"/>
    <cellStyle name="Обычный 19" xfId="24"/>
    <cellStyle name="Обычный 19 2" xfId="102"/>
    <cellStyle name="Обычный 19 2 2" xfId="266"/>
    <cellStyle name="Обычный 19 2 3" xfId="434"/>
    <cellStyle name="Обычный 19 2 4" xfId="587"/>
    <cellStyle name="Обычный 19 2 5" xfId="738"/>
    <cellStyle name="Обычный 19 3" xfId="188"/>
    <cellStyle name="Обычный 19 4" xfId="356"/>
    <cellStyle name="Обычный 19 5" xfId="509"/>
    <cellStyle name="Обычный 19 6" xfId="660"/>
    <cellStyle name="Обычный 2" xfId="8"/>
    <cellStyle name="Обычный 2 2" xfId="814"/>
    <cellStyle name="Обычный 2 3" xfId="821"/>
    <cellStyle name="Обычный 2 4" xfId="815"/>
    <cellStyle name="Обычный 2 5" xfId="818"/>
    <cellStyle name="Обычный 2 6" xfId="816"/>
    <cellStyle name="Обычный 2 7" xfId="820"/>
    <cellStyle name="Обычный 2 8" xfId="827"/>
    <cellStyle name="Обычный 2 9" xfId="828"/>
    <cellStyle name="Обычный 20" xfId="25"/>
    <cellStyle name="Обычный 20 2" xfId="103"/>
    <cellStyle name="Обычный 20 2 2" xfId="267"/>
    <cellStyle name="Обычный 20 2 3" xfId="435"/>
    <cellStyle name="Обычный 20 2 4" xfId="588"/>
    <cellStyle name="Обычный 20 2 5" xfId="739"/>
    <cellStyle name="Обычный 20 3" xfId="189"/>
    <cellStyle name="Обычный 20 4" xfId="357"/>
    <cellStyle name="Обычный 20 5" xfId="510"/>
    <cellStyle name="Обычный 20 6" xfId="661"/>
    <cellStyle name="Обычный 21" xfId="26"/>
    <cellStyle name="Обычный 21 2" xfId="104"/>
    <cellStyle name="Обычный 21 2 2" xfId="268"/>
    <cellStyle name="Обычный 21 2 3" xfId="436"/>
    <cellStyle name="Обычный 21 2 4" xfId="589"/>
    <cellStyle name="Обычный 21 2 5" xfId="740"/>
    <cellStyle name="Обычный 21 3" xfId="190"/>
    <cellStyle name="Обычный 21 4" xfId="358"/>
    <cellStyle name="Обычный 21 5" xfId="511"/>
    <cellStyle name="Обычный 21 6" xfId="662"/>
    <cellStyle name="Обычный 22" xfId="27"/>
    <cellStyle name="Обычный 22 2" xfId="105"/>
    <cellStyle name="Обычный 22 2 2" xfId="269"/>
    <cellStyle name="Обычный 22 2 3" xfId="437"/>
    <cellStyle name="Обычный 22 2 4" xfId="590"/>
    <cellStyle name="Обычный 22 2 5" xfId="741"/>
    <cellStyle name="Обычный 22 3" xfId="191"/>
    <cellStyle name="Обычный 22 4" xfId="359"/>
    <cellStyle name="Обычный 22 5" xfId="512"/>
    <cellStyle name="Обычный 22 6" xfId="663"/>
    <cellStyle name="Обычный 23" xfId="35"/>
    <cellStyle name="Обычный 23 2" xfId="113"/>
    <cellStyle name="Обычный 23 2 2" xfId="277"/>
    <cellStyle name="Обычный 23 2 3" xfId="445"/>
    <cellStyle name="Обычный 23 2 4" xfId="598"/>
    <cellStyle name="Обычный 23 2 5" xfId="749"/>
    <cellStyle name="Обычный 23 3" xfId="199"/>
    <cellStyle name="Обычный 23 4" xfId="367"/>
    <cellStyle name="Обычный 23 5" xfId="520"/>
    <cellStyle name="Обычный 23 6" xfId="671"/>
    <cellStyle name="Обычный 24" xfId="28"/>
    <cellStyle name="Обычный 24 2" xfId="106"/>
    <cellStyle name="Обычный 24 2 2" xfId="270"/>
    <cellStyle name="Обычный 24 2 3" xfId="438"/>
    <cellStyle name="Обычный 24 2 4" xfId="591"/>
    <cellStyle name="Обычный 24 2 5" xfId="742"/>
    <cellStyle name="Обычный 24 3" xfId="192"/>
    <cellStyle name="Обычный 24 4" xfId="360"/>
    <cellStyle name="Обычный 24 5" xfId="513"/>
    <cellStyle name="Обычный 24 6" xfId="664"/>
    <cellStyle name="Обычный 25" xfId="29"/>
    <cellStyle name="Обычный 25 2" xfId="107"/>
    <cellStyle name="Обычный 25 2 2" xfId="271"/>
    <cellStyle name="Обычный 25 2 3" xfId="439"/>
    <cellStyle name="Обычный 25 2 4" xfId="592"/>
    <cellStyle name="Обычный 25 2 5" xfId="743"/>
    <cellStyle name="Обычный 25 3" xfId="193"/>
    <cellStyle name="Обычный 25 4" xfId="361"/>
    <cellStyle name="Обычный 25 5" xfId="514"/>
    <cellStyle name="Обычный 25 6" xfId="665"/>
    <cellStyle name="Обычный 26" xfId="30"/>
    <cellStyle name="Обычный 26 2" xfId="108"/>
    <cellStyle name="Обычный 26 2 2" xfId="272"/>
    <cellStyle name="Обычный 26 2 3" xfId="440"/>
    <cellStyle name="Обычный 26 2 4" xfId="593"/>
    <cellStyle name="Обычный 26 2 5" xfId="744"/>
    <cellStyle name="Обычный 26 3" xfId="194"/>
    <cellStyle name="Обычный 26 4" xfId="362"/>
    <cellStyle name="Обычный 26 5" xfId="515"/>
    <cellStyle name="Обычный 26 6" xfId="666"/>
    <cellStyle name="Обычный 27" xfId="31"/>
    <cellStyle name="Обычный 27 2" xfId="109"/>
    <cellStyle name="Обычный 27 2 2" xfId="273"/>
    <cellStyle name="Обычный 27 2 3" xfId="441"/>
    <cellStyle name="Обычный 27 2 4" xfId="594"/>
    <cellStyle name="Обычный 27 2 5" xfId="745"/>
    <cellStyle name="Обычный 27 3" xfId="195"/>
    <cellStyle name="Обычный 27 4" xfId="363"/>
    <cellStyle name="Обычный 27 5" xfId="516"/>
    <cellStyle name="Обычный 27 6" xfId="667"/>
    <cellStyle name="Обычный 28" xfId="32"/>
    <cellStyle name="Обычный 28 2" xfId="110"/>
    <cellStyle name="Обычный 28 2 2" xfId="274"/>
    <cellStyle name="Обычный 28 2 3" xfId="442"/>
    <cellStyle name="Обычный 28 2 4" xfId="595"/>
    <cellStyle name="Обычный 28 2 5" xfId="746"/>
    <cellStyle name="Обычный 28 3" xfId="196"/>
    <cellStyle name="Обычный 28 4" xfId="364"/>
    <cellStyle name="Обычный 28 5" xfId="517"/>
    <cellStyle name="Обычный 28 6" xfId="668"/>
    <cellStyle name="Обычный 29" xfId="33"/>
    <cellStyle name="Обычный 29 2" xfId="111"/>
    <cellStyle name="Обычный 29 2 2" xfId="275"/>
    <cellStyle name="Обычный 29 2 3" xfId="443"/>
    <cellStyle name="Обычный 29 2 4" xfId="596"/>
    <cellStyle name="Обычный 29 2 5" xfId="747"/>
    <cellStyle name="Обычный 29 3" xfId="197"/>
    <cellStyle name="Обычный 29 4" xfId="365"/>
    <cellStyle name="Обычный 29 5" xfId="518"/>
    <cellStyle name="Обычный 29 6" xfId="669"/>
    <cellStyle name="Обычный 3" xfId="9"/>
    <cellStyle name="Обычный 30" xfId="36"/>
    <cellStyle name="Обычный 30 2" xfId="114"/>
    <cellStyle name="Обычный 30 2 2" xfId="278"/>
    <cellStyle name="Обычный 30 2 3" xfId="446"/>
    <cellStyle name="Обычный 30 2 4" xfId="599"/>
    <cellStyle name="Обычный 30 2 5" xfId="750"/>
    <cellStyle name="Обычный 30 3" xfId="200"/>
    <cellStyle name="Обычный 30 4" xfId="368"/>
    <cellStyle name="Обычный 30 5" xfId="521"/>
    <cellStyle name="Обычный 30 6" xfId="672"/>
    <cellStyle name="Обычный 31" xfId="37"/>
    <cellStyle name="Обычный 31 2" xfId="115"/>
    <cellStyle name="Обычный 31 2 2" xfId="279"/>
    <cellStyle name="Обычный 31 2 3" xfId="447"/>
    <cellStyle name="Обычный 31 2 4" xfId="600"/>
    <cellStyle name="Обычный 31 2 5" xfId="751"/>
    <cellStyle name="Обычный 31 3" xfId="201"/>
    <cellStyle name="Обычный 31 4" xfId="369"/>
    <cellStyle name="Обычный 31 5" xfId="522"/>
    <cellStyle name="Обычный 31 6" xfId="673"/>
    <cellStyle name="Обычный 32" xfId="38"/>
    <cellStyle name="Обычный 32 2" xfId="116"/>
    <cellStyle name="Обычный 32 2 2" xfId="280"/>
    <cellStyle name="Обычный 32 2 3" xfId="448"/>
    <cellStyle name="Обычный 32 2 4" xfId="601"/>
    <cellStyle name="Обычный 32 2 5" xfId="752"/>
    <cellStyle name="Обычный 32 3" xfId="202"/>
    <cellStyle name="Обычный 32 4" xfId="370"/>
    <cellStyle name="Обычный 32 5" xfId="523"/>
    <cellStyle name="Обычный 32 6" xfId="674"/>
    <cellStyle name="Обычный 33" xfId="58"/>
    <cellStyle name="Обычный 33 2" xfId="136"/>
    <cellStyle name="Обычный 33 2 2" xfId="300"/>
    <cellStyle name="Обычный 33 2 3" xfId="468"/>
    <cellStyle name="Обычный 33 2 4" xfId="621"/>
    <cellStyle name="Обычный 33 2 5" xfId="772"/>
    <cellStyle name="Обычный 33 3" xfId="222"/>
    <cellStyle name="Обычный 33 4" xfId="390"/>
    <cellStyle name="Обычный 33 5" xfId="543"/>
    <cellStyle name="Обычный 33 6" xfId="694"/>
    <cellStyle name="Обычный 34" xfId="54"/>
    <cellStyle name="Обычный 34 2" xfId="132"/>
    <cellStyle name="Обычный 34 2 2" xfId="296"/>
    <cellStyle name="Обычный 34 2 3" xfId="464"/>
    <cellStyle name="Обычный 34 2 4" xfId="617"/>
    <cellStyle name="Обычный 34 2 5" xfId="768"/>
    <cellStyle name="Обычный 34 3" xfId="218"/>
    <cellStyle name="Обычный 34 4" xfId="386"/>
    <cellStyle name="Обычный 34 5" xfId="539"/>
    <cellStyle name="Обычный 34 6" xfId="690"/>
    <cellStyle name="Обычный 35" xfId="39"/>
    <cellStyle name="Обычный 35 2" xfId="117"/>
    <cellStyle name="Обычный 35 2 2" xfId="281"/>
    <cellStyle name="Обычный 35 2 3" xfId="449"/>
    <cellStyle name="Обычный 35 2 4" xfId="602"/>
    <cellStyle name="Обычный 35 2 5" xfId="753"/>
    <cellStyle name="Обычный 35 3" xfId="203"/>
    <cellStyle name="Обычный 35 4" xfId="371"/>
    <cellStyle name="Обычный 35 5" xfId="524"/>
    <cellStyle name="Обычный 35 6" xfId="675"/>
    <cellStyle name="Обычный 36" xfId="40"/>
    <cellStyle name="Обычный 36 2" xfId="118"/>
    <cellStyle name="Обычный 36 2 2" xfId="282"/>
    <cellStyle name="Обычный 36 2 3" xfId="450"/>
    <cellStyle name="Обычный 36 2 4" xfId="603"/>
    <cellStyle name="Обычный 36 2 5" xfId="754"/>
    <cellStyle name="Обычный 36 3" xfId="204"/>
    <cellStyle name="Обычный 36 4" xfId="372"/>
    <cellStyle name="Обычный 36 5" xfId="525"/>
    <cellStyle name="Обычный 36 6" xfId="676"/>
    <cellStyle name="Обычный 37" xfId="55"/>
    <cellStyle name="Обычный 37 2" xfId="133"/>
    <cellStyle name="Обычный 37 2 2" xfId="297"/>
    <cellStyle name="Обычный 37 2 3" xfId="465"/>
    <cellStyle name="Обычный 37 2 4" xfId="618"/>
    <cellStyle name="Обычный 37 2 5" xfId="769"/>
    <cellStyle name="Обычный 37 3" xfId="219"/>
    <cellStyle name="Обычный 37 4" xfId="387"/>
    <cellStyle name="Обычный 37 5" xfId="540"/>
    <cellStyle name="Обычный 37 6" xfId="691"/>
    <cellStyle name="Обычный 38" xfId="41"/>
    <cellStyle name="Обычный 38 2" xfId="119"/>
    <cellStyle name="Обычный 38 2 2" xfId="283"/>
    <cellStyle name="Обычный 38 2 3" xfId="451"/>
    <cellStyle name="Обычный 38 2 4" xfId="604"/>
    <cellStyle name="Обычный 38 2 5" xfId="755"/>
    <cellStyle name="Обычный 38 3" xfId="205"/>
    <cellStyle name="Обычный 38 4" xfId="373"/>
    <cellStyle name="Обычный 38 5" xfId="526"/>
    <cellStyle name="Обычный 38 6" xfId="677"/>
    <cellStyle name="Обычный 39" xfId="56"/>
    <cellStyle name="Обычный 39 2" xfId="134"/>
    <cellStyle name="Обычный 39 2 2" xfId="298"/>
    <cellStyle name="Обычный 39 2 3" xfId="466"/>
    <cellStyle name="Обычный 39 2 4" xfId="619"/>
    <cellStyle name="Обычный 39 2 5" xfId="770"/>
    <cellStyle name="Обычный 39 3" xfId="220"/>
    <cellStyle name="Обычный 39 4" xfId="388"/>
    <cellStyle name="Обычный 39 5" xfId="541"/>
    <cellStyle name="Обычный 39 6" xfId="692"/>
    <cellStyle name="Обычный 4" xfId="10"/>
    <cellStyle name="Обычный 4 2" xfId="88"/>
    <cellStyle name="Обычный 4 2 2" xfId="252"/>
    <cellStyle name="Обычный 4 2 3" xfId="420"/>
    <cellStyle name="Обычный 4 2 4" xfId="573"/>
    <cellStyle name="Обычный 4 2 5" xfId="724"/>
    <cellStyle name="Обычный 4 3" xfId="174"/>
    <cellStyle name="Обычный 4 4" xfId="342"/>
    <cellStyle name="Обычный 4 5" xfId="504"/>
    <cellStyle name="Обычный 4 6" xfId="657"/>
    <cellStyle name="Обычный 40" xfId="42"/>
    <cellStyle name="Обычный 40 2" xfId="120"/>
    <cellStyle name="Обычный 40 2 2" xfId="284"/>
    <cellStyle name="Обычный 40 2 3" xfId="452"/>
    <cellStyle name="Обычный 40 2 4" xfId="605"/>
    <cellStyle name="Обычный 40 2 5" xfId="756"/>
    <cellStyle name="Обычный 40 3" xfId="206"/>
    <cellStyle name="Обычный 40 4" xfId="374"/>
    <cellStyle name="Обычный 40 5" xfId="527"/>
    <cellStyle name="Обычный 40 6" xfId="678"/>
    <cellStyle name="Обычный 41" xfId="43"/>
    <cellStyle name="Обычный 41 2" xfId="121"/>
    <cellStyle name="Обычный 41 2 2" xfId="285"/>
    <cellStyle name="Обычный 41 2 3" xfId="453"/>
    <cellStyle name="Обычный 41 2 4" xfId="606"/>
    <cellStyle name="Обычный 41 2 5" xfId="757"/>
    <cellStyle name="Обычный 41 3" xfId="207"/>
    <cellStyle name="Обычный 41 4" xfId="375"/>
    <cellStyle name="Обычный 41 5" xfId="528"/>
    <cellStyle name="Обычный 41 6" xfId="679"/>
    <cellStyle name="Обычный 42" xfId="44"/>
    <cellStyle name="Обычный 42 2" xfId="122"/>
    <cellStyle name="Обычный 42 2 2" xfId="286"/>
    <cellStyle name="Обычный 42 2 3" xfId="454"/>
    <cellStyle name="Обычный 42 2 4" xfId="607"/>
    <cellStyle name="Обычный 42 2 5" xfId="758"/>
    <cellStyle name="Обычный 42 3" xfId="208"/>
    <cellStyle name="Обычный 42 4" xfId="376"/>
    <cellStyle name="Обычный 42 5" xfId="529"/>
    <cellStyle name="Обычный 42 6" xfId="680"/>
    <cellStyle name="Обычный 43" xfId="45"/>
    <cellStyle name="Обычный 43 2" xfId="123"/>
    <cellStyle name="Обычный 43 2 2" xfId="287"/>
    <cellStyle name="Обычный 43 2 3" xfId="455"/>
    <cellStyle name="Обычный 43 2 4" xfId="608"/>
    <cellStyle name="Обычный 43 2 5" xfId="759"/>
    <cellStyle name="Обычный 43 3" xfId="209"/>
    <cellStyle name="Обычный 43 4" xfId="377"/>
    <cellStyle name="Обычный 43 5" xfId="530"/>
    <cellStyle name="Обычный 43 6" xfId="681"/>
    <cellStyle name="Обычный 44" xfId="46"/>
    <cellStyle name="Обычный 44 2" xfId="124"/>
    <cellStyle name="Обычный 44 2 2" xfId="288"/>
    <cellStyle name="Обычный 44 2 3" xfId="456"/>
    <cellStyle name="Обычный 44 2 4" xfId="609"/>
    <cellStyle name="Обычный 44 2 5" xfId="760"/>
    <cellStyle name="Обычный 44 3" xfId="210"/>
    <cellStyle name="Обычный 44 4" xfId="378"/>
    <cellStyle name="Обычный 44 5" xfId="531"/>
    <cellStyle name="Обычный 44 6" xfId="682"/>
    <cellStyle name="Обычный 45" xfId="47"/>
    <cellStyle name="Обычный 45 2" xfId="125"/>
    <cellStyle name="Обычный 45 2 2" xfId="289"/>
    <cellStyle name="Обычный 45 2 3" xfId="457"/>
    <cellStyle name="Обычный 45 2 4" xfId="610"/>
    <cellStyle name="Обычный 45 2 5" xfId="761"/>
    <cellStyle name="Обычный 45 3" xfId="211"/>
    <cellStyle name="Обычный 45 4" xfId="379"/>
    <cellStyle name="Обычный 45 5" xfId="532"/>
    <cellStyle name="Обычный 45 6" xfId="683"/>
    <cellStyle name="Обычный 46" xfId="48"/>
    <cellStyle name="Обычный 46 2" xfId="126"/>
    <cellStyle name="Обычный 46 2 2" xfId="290"/>
    <cellStyle name="Обычный 46 2 3" xfId="458"/>
    <cellStyle name="Обычный 46 2 4" xfId="611"/>
    <cellStyle name="Обычный 46 2 5" xfId="762"/>
    <cellStyle name="Обычный 46 3" xfId="212"/>
    <cellStyle name="Обычный 46 4" xfId="380"/>
    <cellStyle name="Обычный 46 5" xfId="533"/>
    <cellStyle name="Обычный 46 6" xfId="684"/>
    <cellStyle name="Обычный 47" xfId="49"/>
    <cellStyle name="Обычный 47 2" xfId="127"/>
    <cellStyle name="Обычный 47 2 2" xfId="291"/>
    <cellStyle name="Обычный 47 2 3" xfId="459"/>
    <cellStyle name="Обычный 47 2 4" xfId="612"/>
    <cellStyle name="Обычный 47 2 5" xfId="763"/>
    <cellStyle name="Обычный 47 3" xfId="213"/>
    <cellStyle name="Обычный 47 4" xfId="381"/>
    <cellStyle name="Обычный 47 5" xfId="534"/>
    <cellStyle name="Обычный 47 6" xfId="685"/>
    <cellStyle name="Обычный 48" xfId="50"/>
    <cellStyle name="Обычный 48 2" xfId="128"/>
    <cellStyle name="Обычный 48 2 2" xfId="292"/>
    <cellStyle name="Обычный 48 2 3" xfId="460"/>
    <cellStyle name="Обычный 48 2 4" xfId="613"/>
    <cellStyle name="Обычный 48 2 5" xfId="764"/>
    <cellStyle name="Обычный 48 3" xfId="214"/>
    <cellStyle name="Обычный 48 4" xfId="382"/>
    <cellStyle name="Обычный 48 5" xfId="535"/>
    <cellStyle name="Обычный 48 6" xfId="686"/>
    <cellStyle name="Обычный 49" xfId="51"/>
    <cellStyle name="Обычный 49 2" xfId="129"/>
    <cellStyle name="Обычный 49 2 2" xfId="293"/>
    <cellStyle name="Обычный 49 2 3" xfId="461"/>
    <cellStyle name="Обычный 49 2 4" xfId="614"/>
    <cellStyle name="Обычный 49 2 5" xfId="765"/>
    <cellStyle name="Обычный 49 3" xfId="215"/>
    <cellStyle name="Обычный 49 4" xfId="383"/>
    <cellStyle name="Обычный 49 5" xfId="536"/>
    <cellStyle name="Обычный 49 6" xfId="687"/>
    <cellStyle name="Обычный 5" xfId="11"/>
    <cellStyle name="Обычный 5 2" xfId="89"/>
    <cellStyle name="Обычный 5 2 2" xfId="253"/>
    <cellStyle name="Обычный 5 2 3" xfId="421"/>
    <cellStyle name="Обычный 5 2 4" xfId="574"/>
    <cellStyle name="Обычный 5 2 5" xfId="725"/>
    <cellStyle name="Обычный 5 3" xfId="175"/>
    <cellStyle name="Обычный 5 4" xfId="343"/>
    <cellStyle name="Обычный 5 5" xfId="503"/>
    <cellStyle name="Обычный 5 6" xfId="656"/>
    <cellStyle name="Обычный 50" xfId="52"/>
    <cellStyle name="Обычный 50 2" xfId="130"/>
    <cellStyle name="Обычный 50 2 2" xfId="294"/>
    <cellStyle name="Обычный 50 2 3" xfId="462"/>
    <cellStyle name="Обычный 50 2 4" xfId="615"/>
    <cellStyle name="Обычный 50 2 5" xfId="766"/>
    <cellStyle name="Обычный 50 3" xfId="216"/>
    <cellStyle name="Обычный 50 4" xfId="384"/>
    <cellStyle name="Обычный 50 5" xfId="537"/>
    <cellStyle name="Обычный 50 6" xfId="688"/>
    <cellStyle name="Обычный 51" xfId="53"/>
    <cellStyle name="Обычный 51 2" xfId="131"/>
    <cellStyle name="Обычный 51 2 2" xfId="295"/>
    <cellStyle name="Обычный 51 2 3" xfId="463"/>
    <cellStyle name="Обычный 51 2 4" xfId="616"/>
    <cellStyle name="Обычный 51 2 5" xfId="767"/>
    <cellStyle name="Обычный 51 3" xfId="217"/>
    <cellStyle name="Обычный 51 4" xfId="385"/>
    <cellStyle name="Обычный 51 5" xfId="538"/>
    <cellStyle name="Обычный 51 6" xfId="689"/>
    <cellStyle name="Обычный 52" xfId="57"/>
    <cellStyle name="Обычный 52 2" xfId="135"/>
    <cellStyle name="Обычный 52 2 2" xfId="299"/>
    <cellStyle name="Обычный 52 2 3" xfId="467"/>
    <cellStyle name="Обычный 52 2 4" xfId="620"/>
    <cellStyle name="Обычный 52 2 5" xfId="771"/>
    <cellStyle name="Обычный 52 3" xfId="221"/>
    <cellStyle name="Обычный 52 4" xfId="389"/>
    <cellStyle name="Обычный 52 5" xfId="542"/>
    <cellStyle name="Обычный 52 6" xfId="693"/>
    <cellStyle name="Обычный 53" xfId="59"/>
    <cellStyle name="Обычный 53 2" xfId="137"/>
    <cellStyle name="Обычный 53 2 2" xfId="301"/>
    <cellStyle name="Обычный 53 2 3" xfId="469"/>
    <cellStyle name="Обычный 53 2 4" xfId="622"/>
    <cellStyle name="Обычный 53 2 5" xfId="773"/>
    <cellStyle name="Обычный 53 3" xfId="223"/>
    <cellStyle name="Обычный 53 4" xfId="391"/>
    <cellStyle name="Обычный 53 5" xfId="544"/>
    <cellStyle name="Обычный 53 6" xfId="695"/>
    <cellStyle name="Обычный 54" xfId="60"/>
    <cellStyle name="Обычный 54 2" xfId="138"/>
    <cellStyle name="Обычный 54 2 2" xfId="302"/>
    <cellStyle name="Обычный 54 2 3" xfId="470"/>
    <cellStyle name="Обычный 54 2 4" xfId="623"/>
    <cellStyle name="Обычный 54 2 5" xfId="774"/>
    <cellStyle name="Обычный 54 3" xfId="224"/>
    <cellStyle name="Обычный 54 4" xfId="392"/>
    <cellStyle name="Обычный 54 5" xfId="545"/>
    <cellStyle name="Обычный 54 6" xfId="696"/>
    <cellStyle name="Обычный 55" xfId="61"/>
    <cellStyle name="Обычный 55 2" xfId="139"/>
    <cellStyle name="Обычный 55 2 2" xfId="303"/>
    <cellStyle name="Обычный 55 2 3" xfId="471"/>
    <cellStyle name="Обычный 55 2 4" xfId="624"/>
    <cellStyle name="Обычный 55 2 5" xfId="775"/>
    <cellStyle name="Обычный 55 3" xfId="225"/>
    <cellStyle name="Обычный 55 4" xfId="393"/>
    <cellStyle name="Обычный 55 5" xfId="546"/>
    <cellStyle name="Обычный 55 6" xfId="697"/>
    <cellStyle name="Обычный 56" xfId="62"/>
    <cellStyle name="Обычный 56 2" xfId="140"/>
    <cellStyle name="Обычный 56 2 2" xfId="304"/>
    <cellStyle name="Обычный 56 2 3" xfId="472"/>
    <cellStyle name="Обычный 56 2 4" xfId="625"/>
    <cellStyle name="Обычный 56 2 5" xfId="776"/>
    <cellStyle name="Обычный 56 3" xfId="226"/>
    <cellStyle name="Обычный 56 4" xfId="394"/>
    <cellStyle name="Обычный 56 5" xfId="547"/>
    <cellStyle name="Обычный 56 6" xfId="698"/>
    <cellStyle name="Обычный 57" xfId="63"/>
    <cellStyle name="Обычный 57 2" xfId="141"/>
    <cellStyle name="Обычный 57 2 2" xfId="305"/>
    <cellStyle name="Обычный 57 2 3" xfId="473"/>
    <cellStyle name="Обычный 57 2 4" xfId="626"/>
    <cellStyle name="Обычный 57 2 5" xfId="777"/>
    <cellStyle name="Обычный 57 3" xfId="227"/>
    <cellStyle name="Обычный 57 4" xfId="395"/>
    <cellStyle name="Обычный 57 5" xfId="548"/>
    <cellStyle name="Обычный 57 6" xfId="699"/>
    <cellStyle name="Обычный 58" xfId="64"/>
    <cellStyle name="Обычный 58 2" xfId="142"/>
    <cellStyle name="Обычный 58 2 2" xfId="306"/>
    <cellStyle name="Обычный 58 2 3" xfId="474"/>
    <cellStyle name="Обычный 58 2 4" xfId="627"/>
    <cellStyle name="Обычный 58 2 5" xfId="778"/>
    <cellStyle name="Обычный 58 3" xfId="228"/>
    <cellStyle name="Обычный 58 4" xfId="396"/>
    <cellStyle name="Обычный 58 5" xfId="549"/>
    <cellStyle name="Обычный 58 6" xfId="700"/>
    <cellStyle name="Обычный 59" xfId="65"/>
    <cellStyle name="Обычный 59 2" xfId="143"/>
    <cellStyle name="Обычный 59 2 2" xfId="307"/>
    <cellStyle name="Обычный 59 2 3" xfId="475"/>
    <cellStyle name="Обычный 59 2 4" xfId="628"/>
    <cellStyle name="Обычный 59 2 5" xfId="779"/>
    <cellStyle name="Обычный 59 3" xfId="229"/>
    <cellStyle name="Обычный 59 4" xfId="397"/>
    <cellStyle name="Обычный 59 5" xfId="550"/>
    <cellStyle name="Обычный 59 6" xfId="701"/>
    <cellStyle name="Обычный 6" xfId="12"/>
    <cellStyle name="Обычный 6 2" xfId="90"/>
    <cellStyle name="Обычный 6 2 2" xfId="254"/>
    <cellStyle name="Обычный 6 2 3" xfId="422"/>
    <cellStyle name="Обычный 6 2 4" xfId="575"/>
    <cellStyle name="Обычный 6 2 5" xfId="726"/>
    <cellStyle name="Обычный 6 3" xfId="176"/>
    <cellStyle name="Обычный 6 4" xfId="344"/>
    <cellStyle name="Обычный 6 5" xfId="502"/>
    <cellStyle name="Обычный 6 6" xfId="655"/>
    <cellStyle name="Обычный 60" xfId="66"/>
    <cellStyle name="Обычный 60 2" xfId="144"/>
    <cellStyle name="Обычный 60 2 2" xfId="308"/>
    <cellStyle name="Обычный 60 2 3" xfId="476"/>
    <cellStyle name="Обычный 60 2 4" xfId="629"/>
    <cellStyle name="Обычный 60 2 5" xfId="780"/>
    <cellStyle name="Обычный 60 3" xfId="230"/>
    <cellStyle name="Обычный 60 4" xfId="398"/>
    <cellStyle name="Обычный 60 5" xfId="551"/>
    <cellStyle name="Обычный 60 6" xfId="702"/>
    <cellStyle name="Обычный 61" xfId="67"/>
    <cellStyle name="Обычный 61 2" xfId="145"/>
    <cellStyle name="Обычный 61 2 2" xfId="309"/>
    <cellStyle name="Обычный 61 2 3" xfId="477"/>
    <cellStyle name="Обычный 61 2 4" xfId="630"/>
    <cellStyle name="Обычный 61 2 5" xfId="781"/>
    <cellStyle name="Обычный 61 3" xfId="231"/>
    <cellStyle name="Обычный 61 4" xfId="399"/>
    <cellStyle name="Обычный 61 5" xfId="552"/>
    <cellStyle name="Обычный 61 6" xfId="703"/>
    <cellStyle name="Обычный 62" xfId="68"/>
    <cellStyle name="Обычный 62 2" xfId="146"/>
    <cellStyle name="Обычный 62 2 2" xfId="310"/>
    <cellStyle name="Обычный 62 2 3" xfId="478"/>
    <cellStyle name="Обычный 62 2 4" xfId="631"/>
    <cellStyle name="Обычный 62 2 5" xfId="782"/>
    <cellStyle name="Обычный 62 3" xfId="232"/>
    <cellStyle name="Обычный 62 4" xfId="400"/>
    <cellStyle name="Обычный 62 5" xfId="553"/>
    <cellStyle name="Обычный 62 6" xfId="704"/>
    <cellStyle name="Обычный 63" xfId="69"/>
    <cellStyle name="Обычный 63 2" xfId="147"/>
    <cellStyle name="Обычный 63 2 2" xfId="311"/>
    <cellStyle name="Обычный 63 2 3" xfId="479"/>
    <cellStyle name="Обычный 63 2 4" xfId="632"/>
    <cellStyle name="Обычный 63 2 5" xfId="783"/>
    <cellStyle name="Обычный 63 3" xfId="233"/>
    <cellStyle name="Обычный 63 4" xfId="401"/>
    <cellStyle name="Обычный 63 5" xfId="554"/>
    <cellStyle name="Обычный 63 6" xfId="705"/>
    <cellStyle name="Обычный 64" xfId="70"/>
    <cellStyle name="Обычный 64 2" xfId="148"/>
    <cellStyle name="Обычный 64 2 2" xfId="312"/>
    <cellStyle name="Обычный 64 2 3" xfId="480"/>
    <cellStyle name="Обычный 64 2 4" xfId="633"/>
    <cellStyle name="Обычный 64 2 5" xfId="784"/>
    <cellStyle name="Обычный 64 3" xfId="234"/>
    <cellStyle name="Обычный 64 4" xfId="402"/>
    <cellStyle name="Обычный 64 5" xfId="555"/>
    <cellStyle name="Обычный 64 6" xfId="706"/>
    <cellStyle name="Обычный 65" xfId="71"/>
    <cellStyle name="Обычный 65 2" xfId="149"/>
    <cellStyle name="Обычный 65 2 2" xfId="313"/>
    <cellStyle name="Обычный 65 2 3" xfId="481"/>
    <cellStyle name="Обычный 65 2 4" xfId="634"/>
    <cellStyle name="Обычный 65 2 5" xfId="785"/>
    <cellStyle name="Обычный 65 3" xfId="235"/>
    <cellStyle name="Обычный 65 4" xfId="403"/>
    <cellStyle name="Обычный 65 5" xfId="556"/>
    <cellStyle name="Обычный 65 6" xfId="707"/>
    <cellStyle name="Обычный 66" xfId="72"/>
    <cellStyle name="Обычный 66 2" xfId="150"/>
    <cellStyle name="Обычный 66 2 2" xfId="314"/>
    <cellStyle name="Обычный 66 2 3" xfId="482"/>
    <cellStyle name="Обычный 66 2 4" xfId="635"/>
    <cellStyle name="Обычный 66 2 5" xfId="786"/>
    <cellStyle name="Обычный 66 3" xfId="236"/>
    <cellStyle name="Обычный 66 4" xfId="404"/>
    <cellStyle name="Обычный 66 5" xfId="557"/>
    <cellStyle name="Обычный 66 6" xfId="708"/>
    <cellStyle name="Обычный 67" xfId="73"/>
    <cellStyle name="Обычный 67 2" xfId="151"/>
    <cellStyle name="Обычный 67 2 2" xfId="315"/>
    <cellStyle name="Обычный 67 2 3" xfId="483"/>
    <cellStyle name="Обычный 67 2 4" xfId="636"/>
    <cellStyle name="Обычный 67 2 5" xfId="787"/>
    <cellStyle name="Обычный 67 3" xfId="237"/>
    <cellStyle name="Обычный 67 4" xfId="405"/>
    <cellStyle name="Обычный 67 5" xfId="558"/>
    <cellStyle name="Обычный 67 6" xfId="709"/>
    <cellStyle name="Обычный 68" xfId="74"/>
    <cellStyle name="Обычный 68 2" xfId="152"/>
    <cellStyle name="Обычный 68 2 2" xfId="316"/>
    <cellStyle name="Обычный 68 2 3" xfId="484"/>
    <cellStyle name="Обычный 68 2 4" xfId="637"/>
    <cellStyle name="Обычный 68 2 5" xfId="788"/>
    <cellStyle name="Обычный 68 3" xfId="238"/>
    <cellStyle name="Обычный 68 4" xfId="406"/>
    <cellStyle name="Обычный 68 5" xfId="559"/>
    <cellStyle name="Обычный 68 6" xfId="710"/>
    <cellStyle name="Обычный 69" xfId="75"/>
    <cellStyle name="Обычный 69 2" xfId="153"/>
    <cellStyle name="Обычный 69 2 2" xfId="317"/>
    <cellStyle name="Обычный 69 2 3" xfId="485"/>
    <cellStyle name="Обычный 69 2 4" xfId="638"/>
    <cellStyle name="Обычный 69 2 5" xfId="789"/>
    <cellStyle name="Обычный 69 3" xfId="239"/>
    <cellStyle name="Обычный 69 4" xfId="407"/>
    <cellStyle name="Обычный 69 5" xfId="560"/>
    <cellStyle name="Обычный 69 6" xfId="711"/>
    <cellStyle name="Обычный 7" xfId="13"/>
    <cellStyle name="Обычный 7 2" xfId="91"/>
    <cellStyle name="Обычный 7 2 2" xfId="255"/>
    <cellStyle name="Обычный 7 2 3" xfId="423"/>
    <cellStyle name="Обычный 7 2 4" xfId="576"/>
    <cellStyle name="Обычный 7 2 5" xfId="727"/>
    <cellStyle name="Обычный 7 3" xfId="177"/>
    <cellStyle name="Обычный 7 4" xfId="345"/>
    <cellStyle name="Обычный 7 5" xfId="501"/>
    <cellStyle name="Обычный 7 6" xfId="654"/>
    <cellStyle name="Обычный 70" xfId="79"/>
    <cellStyle name="Обычный 70 2" xfId="157"/>
    <cellStyle name="Обычный 70 2 2" xfId="321"/>
    <cellStyle name="Обычный 70 2 3" xfId="489"/>
    <cellStyle name="Обычный 70 2 4" xfId="642"/>
    <cellStyle name="Обычный 70 2 5" xfId="793"/>
    <cellStyle name="Обычный 70 3" xfId="243"/>
    <cellStyle name="Обычный 70 4" xfId="411"/>
    <cellStyle name="Обычный 70 5" xfId="564"/>
    <cellStyle name="Обычный 70 6" xfId="715"/>
    <cellStyle name="Обычный 71" xfId="76"/>
    <cellStyle name="Обычный 71 2" xfId="154"/>
    <cellStyle name="Обычный 71 2 2" xfId="318"/>
    <cellStyle name="Обычный 71 2 3" xfId="486"/>
    <cellStyle name="Обычный 71 2 4" xfId="639"/>
    <cellStyle name="Обычный 71 2 5" xfId="790"/>
    <cellStyle name="Обычный 71 3" xfId="240"/>
    <cellStyle name="Обычный 71 4" xfId="408"/>
    <cellStyle name="Обычный 71 5" xfId="561"/>
    <cellStyle name="Обычный 71 6" xfId="712"/>
    <cellStyle name="Обычный 72" xfId="77"/>
    <cellStyle name="Обычный 72 2" xfId="155"/>
    <cellStyle name="Обычный 72 2 2" xfId="319"/>
    <cellStyle name="Обычный 72 2 3" xfId="487"/>
    <cellStyle name="Обычный 72 2 4" xfId="640"/>
    <cellStyle name="Обычный 72 2 5" xfId="791"/>
    <cellStyle name="Обычный 72 3" xfId="241"/>
    <cellStyle name="Обычный 72 4" xfId="409"/>
    <cellStyle name="Обычный 72 5" xfId="562"/>
    <cellStyle name="Обычный 72 6" xfId="713"/>
    <cellStyle name="Обычный 73" xfId="78"/>
    <cellStyle name="Обычный 73 2" xfId="156"/>
    <cellStyle name="Обычный 73 2 2" xfId="320"/>
    <cellStyle name="Обычный 73 2 3" xfId="488"/>
    <cellStyle name="Обычный 73 2 4" xfId="641"/>
    <cellStyle name="Обычный 73 2 5" xfId="792"/>
    <cellStyle name="Обычный 73 3" xfId="242"/>
    <cellStyle name="Обычный 73 4" xfId="410"/>
    <cellStyle name="Обычный 73 5" xfId="563"/>
    <cellStyle name="Обычный 73 6" xfId="714"/>
    <cellStyle name="Обычный 74" xfId="84"/>
    <cellStyle name="Обычный 74 2" xfId="162"/>
    <cellStyle name="Обычный 74 2 2" xfId="326"/>
    <cellStyle name="Обычный 74 2 3" xfId="494"/>
    <cellStyle name="Обычный 74 2 4" xfId="647"/>
    <cellStyle name="Обычный 74 2 5" xfId="798"/>
    <cellStyle name="Обычный 74 3" xfId="248"/>
    <cellStyle name="Обычный 74 4" xfId="416"/>
    <cellStyle name="Обычный 74 5" xfId="569"/>
    <cellStyle name="Обычный 74 6" xfId="720"/>
    <cellStyle name="Обычный 75" xfId="80"/>
    <cellStyle name="Обычный 75 2" xfId="158"/>
    <cellStyle name="Обычный 75 2 2" xfId="322"/>
    <cellStyle name="Обычный 75 2 3" xfId="490"/>
    <cellStyle name="Обычный 75 2 4" xfId="643"/>
    <cellStyle name="Обычный 75 2 5" xfId="794"/>
    <cellStyle name="Обычный 75 3" xfId="244"/>
    <cellStyle name="Обычный 75 4" xfId="412"/>
    <cellStyle name="Обычный 75 5" xfId="565"/>
    <cellStyle name="Обычный 75 6" xfId="716"/>
    <cellStyle name="Обычный 76" xfId="81"/>
    <cellStyle name="Обычный 76 2" xfId="159"/>
    <cellStyle name="Обычный 76 2 2" xfId="323"/>
    <cellStyle name="Обычный 76 2 3" xfId="491"/>
    <cellStyle name="Обычный 76 2 4" xfId="644"/>
    <cellStyle name="Обычный 76 2 5" xfId="795"/>
    <cellStyle name="Обычный 76 3" xfId="245"/>
    <cellStyle name="Обычный 76 4" xfId="413"/>
    <cellStyle name="Обычный 76 5" xfId="566"/>
    <cellStyle name="Обычный 76 6" xfId="717"/>
    <cellStyle name="Обычный 77" xfId="82"/>
    <cellStyle name="Обычный 77 2" xfId="160"/>
    <cellStyle name="Обычный 77 2 2" xfId="324"/>
    <cellStyle name="Обычный 77 2 3" xfId="492"/>
    <cellStyle name="Обычный 77 2 4" xfId="645"/>
    <cellStyle name="Обычный 77 2 5" xfId="796"/>
    <cellStyle name="Обычный 77 3" xfId="246"/>
    <cellStyle name="Обычный 77 4" xfId="414"/>
    <cellStyle name="Обычный 77 5" xfId="567"/>
    <cellStyle name="Обычный 77 6" xfId="718"/>
    <cellStyle name="Обычный 78" xfId="83"/>
    <cellStyle name="Обычный 78 2" xfId="161"/>
    <cellStyle name="Обычный 78 2 2" xfId="325"/>
    <cellStyle name="Обычный 78 2 3" xfId="493"/>
    <cellStyle name="Обычный 78 2 4" xfId="646"/>
    <cellStyle name="Обычный 78 2 5" xfId="797"/>
    <cellStyle name="Обычный 78 3" xfId="247"/>
    <cellStyle name="Обычный 78 4" xfId="415"/>
    <cellStyle name="Обычный 78 5" xfId="568"/>
    <cellStyle name="Обычный 78 6" xfId="719"/>
    <cellStyle name="Обычный 79" xfId="85"/>
    <cellStyle name="Обычный 79 2" xfId="163"/>
    <cellStyle name="Обычный 79 2 2" xfId="327"/>
    <cellStyle name="Обычный 79 2 3" xfId="495"/>
    <cellStyle name="Обычный 79 2 4" xfId="648"/>
    <cellStyle name="Обычный 79 2 5" xfId="799"/>
    <cellStyle name="Обычный 79 3" xfId="249"/>
    <cellStyle name="Обычный 79 4" xfId="417"/>
    <cellStyle name="Обычный 79 5" xfId="570"/>
    <cellStyle name="Обычный 79 6" xfId="721"/>
    <cellStyle name="Обычный 8" xfId="14"/>
    <cellStyle name="Обычный 8 2" xfId="92"/>
    <cellStyle name="Обычный 8 2 2" xfId="256"/>
    <cellStyle name="Обычный 8 2 3" xfId="424"/>
    <cellStyle name="Обычный 8 2 4" xfId="577"/>
    <cellStyle name="Обычный 8 2 5" xfId="728"/>
    <cellStyle name="Обычный 8 3" xfId="178"/>
    <cellStyle name="Обычный 8 4" xfId="346"/>
    <cellStyle name="Обычный 8 5" xfId="500"/>
    <cellStyle name="Обычный 8 6" xfId="653"/>
    <cellStyle name="Обычный 80" xfId="86"/>
    <cellStyle name="Обычный 80 2" xfId="164"/>
    <cellStyle name="Обычный 80 2 2" xfId="328"/>
    <cellStyle name="Обычный 80 2 3" xfId="496"/>
    <cellStyle name="Обычный 80 2 4" xfId="649"/>
    <cellStyle name="Обычный 80 2 5" xfId="800"/>
    <cellStyle name="Обычный 80 3" xfId="250"/>
    <cellStyle name="Обычный 80 4" xfId="418"/>
    <cellStyle name="Обычный 80 5" xfId="571"/>
    <cellStyle name="Обычный 80 6" xfId="722"/>
    <cellStyle name="Обычный 81" xfId="87"/>
    <cellStyle name="Обычный 81 2" xfId="165"/>
    <cellStyle name="Обычный 81 2 2" xfId="329"/>
    <cellStyle name="Обычный 81 2 3" xfId="497"/>
    <cellStyle name="Обычный 81 2 4" xfId="650"/>
    <cellStyle name="Обычный 81 2 5" xfId="801"/>
    <cellStyle name="Обычный 81 3" xfId="251"/>
    <cellStyle name="Обычный 81 4" xfId="419"/>
    <cellStyle name="Обычный 81 5" xfId="572"/>
    <cellStyle name="Обычный 81 6" xfId="723"/>
    <cellStyle name="Обычный 82" xfId="330"/>
    <cellStyle name="Обычный 83" xfId="331"/>
    <cellStyle name="Обычный 84" xfId="332"/>
    <cellStyle name="Обычный 85" xfId="333"/>
    <cellStyle name="Обычный 86" xfId="334"/>
    <cellStyle name="Обычный 87" xfId="335"/>
    <cellStyle name="Обычный 88" xfId="336"/>
    <cellStyle name="Обычный 89" xfId="337"/>
    <cellStyle name="Обычный 9" xfId="15"/>
    <cellStyle name="Обычный 9 2" xfId="93"/>
    <cellStyle name="Обычный 9 2 2" xfId="257"/>
    <cellStyle name="Обычный 9 2 3" xfId="425"/>
    <cellStyle name="Обычный 9 2 4" xfId="578"/>
    <cellStyle name="Обычный 9 2 5" xfId="729"/>
    <cellStyle name="Обычный 9 3" xfId="179"/>
    <cellStyle name="Обычный 9 4" xfId="347"/>
    <cellStyle name="Обычный 9 5" xfId="499"/>
    <cellStyle name="Обычный 9 6" xfId="652"/>
    <cellStyle name="Обычный 90" xfId="338"/>
    <cellStyle name="Обычный 91" xfId="339"/>
    <cellStyle name="Обычный 92" xfId="340"/>
    <cellStyle name="Обычный 93" xfId="341"/>
    <cellStyle name="Обычный 94" xfId="802"/>
    <cellStyle name="Обычный 95" xfId="803"/>
    <cellStyle name="Обычный 96" xfId="804"/>
    <cellStyle name="Обычный 97" xfId="805"/>
    <cellStyle name="Обычный 98" xfId="806"/>
    <cellStyle name="Обычный 99" xfId="807"/>
    <cellStyle name="Финансовый 2" xfId="5"/>
    <cellStyle name="Финансовый 3" xfId="6"/>
    <cellStyle name="Финансовый 4" xfId="7"/>
    <cellStyle name="Финансовый 5" xfId="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4"/>
  <sheetViews>
    <sheetView tabSelected="1" view="pageBreakPreview" topLeftCell="A16" zoomScale="145" zoomScaleNormal="145" zoomScaleSheetLayoutView="145" workbookViewId="0">
      <selection activeCell="G28" sqref="G28"/>
    </sheetView>
  </sheetViews>
  <sheetFormatPr defaultRowHeight="15"/>
  <cols>
    <col min="1" max="1" width="5.7109375" customWidth="1"/>
    <col min="2" max="2" width="33.7109375" style="8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26" t="s">
        <v>6</v>
      </c>
      <c r="B1" s="26"/>
      <c r="C1" s="26"/>
      <c r="D1" s="26"/>
      <c r="E1" s="26"/>
      <c r="F1" s="26"/>
      <c r="G1" s="26"/>
    </row>
    <row r="2" spans="1:7" ht="67.5" customHeight="1" thickBo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 ht="15" customHeight="1">
      <c r="A3" s="2">
        <v>1</v>
      </c>
      <c r="B3" s="13" t="s">
        <v>7</v>
      </c>
      <c r="C3" s="23">
        <v>800</v>
      </c>
      <c r="D3" s="1">
        <v>0</v>
      </c>
      <c r="E3" s="1">
        <f>C3-D3</f>
        <v>800</v>
      </c>
      <c r="F3" s="1">
        <f>IF(E3&lt;0,0,E3)</f>
        <v>800</v>
      </c>
      <c r="G3" s="9">
        <f>C3*0.89</f>
        <v>712</v>
      </c>
    </row>
    <row r="4" spans="1:7" ht="15" customHeight="1">
      <c r="A4" s="2">
        <v>3</v>
      </c>
      <c r="B4" s="18" t="s">
        <v>8</v>
      </c>
      <c r="C4" s="23">
        <v>63</v>
      </c>
      <c r="D4" s="1">
        <v>442</v>
      </c>
      <c r="E4" s="1">
        <f t="shared" ref="E4:E27" si="0">C4-D4</f>
        <v>-379</v>
      </c>
      <c r="F4" s="1">
        <f t="shared" ref="F4:F28" si="1">IF(E4&lt;0,0,E4)</f>
        <v>0</v>
      </c>
      <c r="G4" s="9">
        <f t="shared" ref="G4:G34" si="2">C4*0.89</f>
        <v>56.07</v>
      </c>
    </row>
    <row r="5" spans="1:7" ht="15" customHeight="1">
      <c r="A5" s="2">
        <v>4</v>
      </c>
      <c r="B5" s="14" t="s">
        <v>9</v>
      </c>
      <c r="C5" s="23">
        <v>25</v>
      </c>
      <c r="D5" s="1">
        <v>0</v>
      </c>
      <c r="E5" s="1">
        <f t="shared" si="0"/>
        <v>25</v>
      </c>
      <c r="F5" s="1">
        <f t="shared" si="1"/>
        <v>25</v>
      </c>
      <c r="G5" s="9">
        <f t="shared" si="2"/>
        <v>22.25</v>
      </c>
    </row>
    <row r="6" spans="1:7" ht="15" customHeight="1">
      <c r="A6" s="2">
        <v>5</v>
      </c>
      <c r="B6" s="17" t="s">
        <v>10</v>
      </c>
      <c r="C6" s="23">
        <v>400</v>
      </c>
      <c r="D6" s="1">
        <v>120</v>
      </c>
      <c r="E6" s="1">
        <f t="shared" si="0"/>
        <v>280</v>
      </c>
      <c r="F6" s="1">
        <f t="shared" si="1"/>
        <v>280</v>
      </c>
      <c r="G6" s="9">
        <f t="shared" si="2"/>
        <v>356</v>
      </c>
    </row>
    <row r="7" spans="1:7" ht="15" customHeight="1">
      <c r="A7" s="2">
        <v>8</v>
      </c>
      <c r="B7" s="17" t="s">
        <v>11</v>
      </c>
      <c r="C7" s="23">
        <v>200</v>
      </c>
      <c r="D7" s="1">
        <v>10</v>
      </c>
      <c r="E7" s="1">
        <f t="shared" si="0"/>
        <v>190</v>
      </c>
      <c r="F7" s="1">
        <f t="shared" si="1"/>
        <v>190</v>
      </c>
      <c r="G7" s="9">
        <f t="shared" si="2"/>
        <v>178</v>
      </c>
    </row>
    <row r="8" spans="1:7" ht="15" customHeight="1">
      <c r="A8" s="2">
        <v>12</v>
      </c>
      <c r="B8" s="17" t="s">
        <v>12</v>
      </c>
      <c r="C8" s="23">
        <v>160</v>
      </c>
      <c r="D8" s="1">
        <v>360</v>
      </c>
      <c r="E8" s="1">
        <f t="shared" si="0"/>
        <v>-200</v>
      </c>
      <c r="F8" s="1">
        <f t="shared" si="1"/>
        <v>0</v>
      </c>
      <c r="G8" s="9">
        <f t="shared" si="2"/>
        <v>142.4</v>
      </c>
    </row>
    <row r="9" spans="1:7" ht="15" customHeight="1">
      <c r="A9" s="2">
        <v>14</v>
      </c>
      <c r="B9" s="18" t="s">
        <v>13</v>
      </c>
      <c r="C9" s="23">
        <v>63</v>
      </c>
      <c r="D9" s="1"/>
      <c r="E9" s="1"/>
      <c r="F9" s="1"/>
      <c r="G9" s="9">
        <f t="shared" si="2"/>
        <v>56.07</v>
      </c>
    </row>
    <row r="10" spans="1:7" ht="15" customHeight="1">
      <c r="A10" s="2">
        <v>16</v>
      </c>
      <c r="B10" s="18" t="s">
        <v>14</v>
      </c>
      <c r="C10" s="23">
        <v>200</v>
      </c>
      <c r="D10" s="1">
        <v>206.5</v>
      </c>
      <c r="E10" s="1">
        <f t="shared" si="0"/>
        <v>-6.5</v>
      </c>
      <c r="F10" s="1">
        <f t="shared" si="1"/>
        <v>0</v>
      </c>
      <c r="G10" s="9">
        <f t="shared" si="2"/>
        <v>178</v>
      </c>
    </row>
    <row r="11" spans="1:7" ht="15" customHeight="1">
      <c r="A11" s="2">
        <v>17</v>
      </c>
      <c r="B11" s="18" t="s">
        <v>15</v>
      </c>
      <c r="C11" s="23">
        <v>63</v>
      </c>
      <c r="D11" s="1">
        <v>363</v>
      </c>
      <c r="E11" s="1">
        <f t="shared" si="0"/>
        <v>-300</v>
      </c>
      <c r="F11" s="1">
        <f t="shared" si="1"/>
        <v>0</v>
      </c>
      <c r="G11" s="9">
        <f t="shared" si="2"/>
        <v>56.07</v>
      </c>
    </row>
    <row r="12" spans="1:7" ht="15" customHeight="1">
      <c r="A12" s="2">
        <v>18</v>
      </c>
      <c r="B12" s="18" t="s">
        <v>16</v>
      </c>
      <c r="C12" s="23">
        <v>100</v>
      </c>
      <c r="D12" s="1">
        <v>330.25</v>
      </c>
      <c r="E12" s="1">
        <f t="shared" si="0"/>
        <v>-230.25</v>
      </c>
      <c r="F12" s="1">
        <f t="shared" si="1"/>
        <v>0</v>
      </c>
      <c r="G12" s="9">
        <f>C12*0.89-15</f>
        <v>74</v>
      </c>
    </row>
    <row r="13" spans="1:7" ht="15" customHeight="1">
      <c r="A13" s="2">
        <v>19</v>
      </c>
      <c r="B13" s="18" t="s">
        <v>17</v>
      </c>
      <c r="C13" s="23">
        <v>160</v>
      </c>
      <c r="D13" s="1">
        <v>582.75</v>
      </c>
      <c r="E13" s="1">
        <f t="shared" si="0"/>
        <v>-422.75</v>
      </c>
      <c r="F13" s="1">
        <f t="shared" si="1"/>
        <v>0</v>
      </c>
      <c r="G13" s="9">
        <f>C13*0.89-5-3-5</f>
        <v>129.4</v>
      </c>
    </row>
    <row r="14" spans="1:7">
      <c r="A14" s="2">
        <v>20</v>
      </c>
      <c r="B14" s="17" t="s">
        <v>18</v>
      </c>
      <c r="C14" s="23">
        <v>800</v>
      </c>
      <c r="D14" s="1">
        <v>1205.5</v>
      </c>
      <c r="E14" s="1">
        <f t="shared" si="0"/>
        <v>-405.5</v>
      </c>
      <c r="F14" s="1">
        <f t="shared" si="1"/>
        <v>0</v>
      </c>
      <c r="G14" s="9">
        <f t="shared" si="2"/>
        <v>712</v>
      </c>
    </row>
    <row r="15" spans="1:7">
      <c r="A15" s="2">
        <v>24</v>
      </c>
      <c r="B15" s="17" t="s">
        <v>19</v>
      </c>
      <c r="C15" s="23">
        <v>500</v>
      </c>
      <c r="D15" s="1">
        <v>53</v>
      </c>
      <c r="E15" s="1">
        <f t="shared" si="0"/>
        <v>447</v>
      </c>
      <c r="F15" s="1">
        <f t="shared" si="1"/>
        <v>447</v>
      </c>
      <c r="G15" s="9">
        <f>C15*0.89-15</f>
        <v>430</v>
      </c>
    </row>
    <row r="16" spans="1:7">
      <c r="A16" s="2">
        <v>29</v>
      </c>
      <c r="B16" s="17" t="s">
        <v>20</v>
      </c>
      <c r="C16" s="22">
        <v>800</v>
      </c>
      <c r="D16" s="1">
        <v>275</v>
      </c>
      <c r="E16" s="1">
        <f t="shared" si="0"/>
        <v>525</v>
      </c>
      <c r="F16" s="1">
        <f t="shared" si="1"/>
        <v>525</v>
      </c>
      <c r="G16" s="9">
        <f t="shared" si="2"/>
        <v>712</v>
      </c>
    </row>
    <row r="17" spans="1:7">
      <c r="A17" s="2">
        <v>31</v>
      </c>
      <c r="B17" s="17" t="s">
        <v>21</v>
      </c>
      <c r="C17" s="23">
        <v>800</v>
      </c>
      <c r="D17" s="1">
        <v>218.5</v>
      </c>
      <c r="E17" s="1">
        <f t="shared" si="0"/>
        <v>581.5</v>
      </c>
      <c r="F17" s="1">
        <f t="shared" si="1"/>
        <v>581.5</v>
      </c>
      <c r="G17" s="9">
        <f t="shared" si="2"/>
        <v>712</v>
      </c>
    </row>
    <row r="18" spans="1:7">
      <c r="A18" s="2">
        <v>35</v>
      </c>
      <c r="B18" s="17" t="s">
        <v>22</v>
      </c>
      <c r="C18" s="23">
        <v>800</v>
      </c>
      <c r="D18" s="1">
        <v>868</v>
      </c>
      <c r="E18" s="1">
        <f t="shared" si="0"/>
        <v>-68</v>
      </c>
      <c r="F18" s="1">
        <f t="shared" si="1"/>
        <v>0</v>
      </c>
      <c r="G18" s="9">
        <f t="shared" si="2"/>
        <v>712</v>
      </c>
    </row>
    <row r="19" spans="1:7">
      <c r="A19" s="2">
        <v>38</v>
      </c>
      <c r="B19" s="17" t="s">
        <v>23</v>
      </c>
      <c r="C19" s="23">
        <v>800</v>
      </c>
      <c r="D19" s="1">
        <v>377</v>
      </c>
      <c r="E19" s="1">
        <f t="shared" si="0"/>
        <v>423</v>
      </c>
      <c r="F19" s="1">
        <f t="shared" si="1"/>
        <v>423</v>
      </c>
      <c r="G19" s="9">
        <f t="shared" si="2"/>
        <v>712</v>
      </c>
    </row>
    <row r="20" spans="1:7">
      <c r="A20" s="2">
        <v>40</v>
      </c>
      <c r="B20" s="17" t="s">
        <v>24</v>
      </c>
      <c r="C20" s="23">
        <v>100</v>
      </c>
      <c r="D20" s="1">
        <v>512</v>
      </c>
      <c r="E20" s="1">
        <f t="shared" si="0"/>
        <v>-412</v>
      </c>
      <c r="F20" s="1">
        <f t="shared" si="1"/>
        <v>0</v>
      </c>
      <c r="G20" s="9">
        <f t="shared" si="2"/>
        <v>89</v>
      </c>
    </row>
    <row r="21" spans="1:7">
      <c r="A21" s="2">
        <v>44</v>
      </c>
      <c r="B21" s="17" t="s">
        <v>25</v>
      </c>
      <c r="C21" s="23">
        <v>25</v>
      </c>
      <c r="D21" s="1">
        <v>15</v>
      </c>
      <c r="E21" s="1">
        <f t="shared" si="0"/>
        <v>10</v>
      </c>
      <c r="F21" s="1">
        <f t="shared" si="1"/>
        <v>10</v>
      </c>
      <c r="G21" s="9">
        <f>C21*0.89-3-3-3-4-3</f>
        <v>6.25</v>
      </c>
    </row>
    <row r="22" spans="1:7">
      <c r="A22" s="2">
        <v>48</v>
      </c>
      <c r="B22" s="17" t="s">
        <v>26</v>
      </c>
      <c r="C22" s="23">
        <v>800</v>
      </c>
      <c r="D22" s="1">
        <v>165.75</v>
      </c>
      <c r="E22" s="1">
        <f t="shared" si="0"/>
        <v>634.25</v>
      </c>
      <c r="F22" s="1">
        <f t="shared" si="1"/>
        <v>634.25</v>
      </c>
      <c r="G22" s="9">
        <f>C22*0.89-15</f>
        <v>697</v>
      </c>
    </row>
    <row r="23" spans="1:7">
      <c r="A23" s="2">
        <v>50</v>
      </c>
      <c r="B23" s="17" t="s">
        <v>27</v>
      </c>
      <c r="C23" s="23">
        <v>320</v>
      </c>
      <c r="D23" s="1">
        <v>90</v>
      </c>
      <c r="E23" s="1">
        <f t="shared" si="0"/>
        <v>230</v>
      </c>
      <c r="F23" s="1">
        <f t="shared" si="1"/>
        <v>230</v>
      </c>
      <c r="G23" s="9">
        <f t="shared" si="2"/>
        <v>284.8</v>
      </c>
    </row>
    <row r="24" spans="1:7">
      <c r="A24" s="2">
        <v>52</v>
      </c>
      <c r="B24" s="17" t="s">
        <v>28</v>
      </c>
      <c r="C24" s="23">
        <v>800</v>
      </c>
      <c r="D24" s="1">
        <v>42</v>
      </c>
      <c r="E24" s="1">
        <f t="shared" si="0"/>
        <v>758</v>
      </c>
      <c r="F24" s="1">
        <f t="shared" si="1"/>
        <v>758</v>
      </c>
      <c r="G24" s="9">
        <f t="shared" si="2"/>
        <v>712</v>
      </c>
    </row>
    <row r="25" spans="1:7">
      <c r="A25" s="2">
        <v>54</v>
      </c>
      <c r="B25" s="17" t="s">
        <v>29</v>
      </c>
      <c r="C25" s="23">
        <v>500</v>
      </c>
      <c r="D25" s="1">
        <v>6</v>
      </c>
      <c r="E25" s="1">
        <f t="shared" si="0"/>
        <v>494</v>
      </c>
      <c r="F25" s="1">
        <f t="shared" si="1"/>
        <v>494</v>
      </c>
      <c r="G25" s="9">
        <f t="shared" si="2"/>
        <v>445</v>
      </c>
    </row>
    <row r="26" spans="1:7">
      <c r="A26" s="2">
        <v>56</v>
      </c>
      <c r="B26" s="17" t="s">
        <v>30</v>
      </c>
      <c r="C26" s="23">
        <v>400</v>
      </c>
      <c r="D26" s="1">
        <v>25</v>
      </c>
      <c r="E26" s="1">
        <f t="shared" si="0"/>
        <v>375</v>
      </c>
      <c r="F26" s="1">
        <f t="shared" si="1"/>
        <v>375</v>
      </c>
      <c r="G26" s="9">
        <f t="shared" si="2"/>
        <v>356</v>
      </c>
    </row>
    <row r="27" spans="1:7">
      <c r="A27" s="2">
        <v>60</v>
      </c>
      <c r="B27" s="17" t="s">
        <v>31</v>
      </c>
      <c r="C27" s="23">
        <v>250</v>
      </c>
      <c r="D27" s="1">
        <v>50</v>
      </c>
      <c r="E27" s="1">
        <f t="shared" si="0"/>
        <v>200</v>
      </c>
      <c r="F27" s="1">
        <f t="shared" si="1"/>
        <v>200</v>
      </c>
      <c r="G27" s="9">
        <f>C27*0.89-50</f>
        <v>172.5</v>
      </c>
    </row>
    <row r="28" spans="1:7">
      <c r="A28" s="6">
        <v>62</v>
      </c>
      <c r="B28" s="17" t="s">
        <v>32</v>
      </c>
      <c r="C28" s="23">
        <v>63</v>
      </c>
      <c r="D28" s="7">
        <v>4</v>
      </c>
      <c r="E28" s="5">
        <f t="shared" ref="E28" si="3">D28-C28</f>
        <v>-59</v>
      </c>
      <c r="F28" s="7">
        <f t="shared" si="1"/>
        <v>0</v>
      </c>
      <c r="G28" s="9">
        <f t="shared" si="2"/>
        <v>56.07</v>
      </c>
    </row>
    <row r="29" spans="1:7">
      <c r="A29" s="2">
        <v>65</v>
      </c>
      <c r="B29" s="17" t="s">
        <v>33</v>
      </c>
      <c r="C29" s="23">
        <v>25</v>
      </c>
      <c r="G29" s="9">
        <f>C29*0.89-15-3-4.25</f>
        <v>0</v>
      </c>
    </row>
    <row r="30" spans="1:7">
      <c r="A30" s="2">
        <v>67</v>
      </c>
      <c r="B30" s="17" t="s">
        <v>34</v>
      </c>
      <c r="C30" s="23">
        <v>63</v>
      </c>
      <c r="G30" s="9">
        <f t="shared" si="2"/>
        <v>56.07</v>
      </c>
    </row>
    <row r="31" spans="1:7">
      <c r="A31" s="2">
        <v>69</v>
      </c>
      <c r="B31" s="17" t="s">
        <v>35</v>
      </c>
      <c r="C31" s="23">
        <v>570</v>
      </c>
      <c r="G31" s="9">
        <f t="shared" si="2"/>
        <v>507.3</v>
      </c>
    </row>
    <row r="32" spans="1:7">
      <c r="A32" s="6">
        <v>72</v>
      </c>
      <c r="B32" s="18" t="s">
        <v>36</v>
      </c>
      <c r="C32" s="23">
        <v>160</v>
      </c>
      <c r="G32" s="9">
        <f>C32*0.89-15-15</f>
        <v>112.4</v>
      </c>
    </row>
    <row r="33" spans="1:7">
      <c r="A33" s="2">
        <v>73</v>
      </c>
      <c r="B33" s="17" t="s">
        <v>37</v>
      </c>
      <c r="C33" s="23">
        <v>2000</v>
      </c>
      <c r="G33" s="9">
        <f t="shared" si="2"/>
        <v>1780</v>
      </c>
    </row>
    <row r="34" spans="1:7">
      <c r="A34" s="6">
        <v>76</v>
      </c>
      <c r="B34" s="17" t="s">
        <v>38</v>
      </c>
      <c r="C34" s="23">
        <v>160</v>
      </c>
      <c r="G34" s="9">
        <f t="shared" si="2"/>
        <v>142.4</v>
      </c>
    </row>
    <row r="35" spans="1:7">
      <c r="A35" s="2">
        <v>79</v>
      </c>
      <c r="B35" s="17" t="s">
        <v>39</v>
      </c>
      <c r="C35" s="23">
        <v>1260</v>
      </c>
      <c r="G35" s="9">
        <f t="shared" ref="G35:G60" si="4">C35*0.89</f>
        <v>1121.4000000000001</v>
      </c>
    </row>
    <row r="36" spans="1:7" ht="15" customHeight="1">
      <c r="A36" s="2">
        <v>81</v>
      </c>
      <c r="B36" s="17" t="s">
        <v>40</v>
      </c>
      <c r="C36" s="23">
        <v>500</v>
      </c>
      <c r="G36" s="9">
        <f t="shared" si="4"/>
        <v>445</v>
      </c>
    </row>
    <row r="37" spans="1:7" ht="14.25" customHeight="1">
      <c r="A37" s="2">
        <v>83</v>
      </c>
      <c r="B37" s="17" t="s">
        <v>41</v>
      </c>
      <c r="C37" s="23">
        <v>500</v>
      </c>
      <c r="G37" s="9">
        <f t="shared" si="4"/>
        <v>445</v>
      </c>
    </row>
    <row r="38" spans="1:7">
      <c r="A38" s="2">
        <v>85</v>
      </c>
      <c r="B38" s="14" t="s">
        <v>259</v>
      </c>
      <c r="C38" s="23">
        <v>160</v>
      </c>
      <c r="G38" s="9">
        <f t="shared" si="4"/>
        <v>142.4</v>
      </c>
    </row>
    <row r="39" spans="1:7" ht="15" customHeight="1">
      <c r="A39" s="6">
        <v>86</v>
      </c>
      <c r="B39" s="18" t="s">
        <v>260</v>
      </c>
      <c r="C39" s="23">
        <v>250</v>
      </c>
      <c r="G39" s="9">
        <f t="shared" si="4"/>
        <v>222.5</v>
      </c>
    </row>
    <row r="40" spans="1:7">
      <c r="A40" s="2">
        <v>87</v>
      </c>
      <c r="B40" s="17" t="s">
        <v>42</v>
      </c>
      <c r="C40" s="23">
        <v>200</v>
      </c>
      <c r="G40" s="9">
        <f t="shared" si="4"/>
        <v>178</v>
      </c>
    </row>
    <row r="41" spans="1:7">
      <c r="A41" s="6">
        <v>90</v>
      </c>
      <c r="B41" s="18" t="s">
        <v>43</v>
      </c>
      <c r="C41" s="23">
        <v>63</v>
      </c>
      <c r="G41" s="9">
        <f t="shared" si="4"/>
        <v>56.07</v>
      </c>
    </row>
    <row r="42" spans="1:7" ht="15" customHeight="1">
      <c r="A42" s="2">
        <v>91</v>
      </c>
      <c r="B42" s="17" t="s">
        <v>44</v>
      </c>
      <c r="C42" s="23">
        <v>250</v>
      </c>
      <c r="G42" s="9">
        <f t="shared" si="4"/>
        <v>222.5</v>
      </c>
    </row>
    <row r="43" spans="1:7">
      <c r="A43" s="2">
        <v>93</v>
      </c>
      <c r="B43" s="18" t="s">
        <v>261</v>
      </c>
      <c r="C43" s="23">
        <v>100</v>
      </c>
      <c r="G43" s="9">
        <f t="shared" si="4"/>
        <v>89</v>
      </c>
    </row>
    <row r="44" spans="1:7">
      <c r="A44" s="6">
        <v>94</v>
      </c>
      <c r="B44" s="18" t="s">
        <v>45</v>
      </c>
      <c r="C44" s="23">
        <v>100</v>
      </c>
      <c r="G44" s="9">
        <f t="shared" si="4"/>
        <v>89</v>
      </c>
    </row>
    <row r="45" spans="1:7">
      <c r="A45" s="2">
        <v>95</v>
      </c>
      <c r="B45" s="17" t="s">
        <v>46</v>
      </c>
      <c r="C45" s="23">
        <v>160</v>
      </c>
      <c r="G45" s="9">
        <f t="shared" si="4"/>
        <v>142.4</v>
      </c>
    </row>
    <row r="46" spans="1:7">
      <c r="A46" s="2">
        <v>97</v>
      </c>
      <c r="B46" s="17" t="s">
        <v>47</v>
      </c>
      <c r="C46" s="23">
        <v>100</v>
      </c>
      <c r="G46" s="9">
        <f t="shared" si="4"/>
        <v>89</v>
      </c>
    </row>
    <row r="47" spans="1:7">
      <c r="A47" s="2">
        <v>99</v>
      </c>
      <c r="B47" s="17" t="s">
        <v>48</v>
      </c>
      <c r="C47" s="23">
        <v>100</v>
      </c>
      <c r="G47" s="9">
        <f t="shared" si="4"/>
        <v>89</v>
      </c>
    </row>
    <row r="48" spans="1:7">
      <c r="A48" s="2">
        <v>101</v>
      </c>
      <c r="B48" s="17" t="s">
        <v>49</v>
      </c>
      <c r="C48" s="23">
        <v>100</v>
      </c>
      <c r="G48" s="9">
        <f>C48*0.89-3</f>
        <v>86</v>
      </c>
    </row>
    <row r="49" spans="1:7">
      <c r="A49" s="2">
        <v>103</v>
      </c>
      <c r="B49" s="17" t="s">
        <v>50</v>
      </c>
      <c r="C49" s="23">
        <v>100</v>
      </c>
      <c r="G49" s="9">
        <f t="shared" si="4"/>
        <v>89</v>
      </c>
    </row>
    <row r="50" spans="1:7">
      <c r="A50" s="2">
        <v>105</v>
      </c>
      <c r="B50" s="18" t="s">
        <v>51</v>
      </c>
      <c r="C50" s="23">
        <v>160</v>
      </c>
      <c r="G50" s="9">
        <f t="shared" si="4"/>
        <v>142.4</v>
      </c>
    </row>
    <row r="51" spans="1:7">
      <c r="A51" s="6">
        <v>106</v>
      </c>
      <c r="B51" s="17" t="s">
        <v>52</v>
      </c>
      <c r="C51" s="23">
        <v>800</v>
      </c>
      <c r="G51" s="9">
        <f t="shared" si="4"/>
        <v>712</v>
      </c>
    </row>
    <row r="52" spans="1:7">
      <c r="A52" s="6">
        <v>108</v>
      </c>
      <c r="B52" s="17" t="s">
        <v>53</v>
      </c>
      <c r="C52" s="22">
        <v>650</v>
      </c>
      <c r="G52" s="9">
        <f>C52*0.89-15</f>
        <v>563.5</v>
      </c>
    </row>
    <row r="53" spans="1:7">
      <c r="A53" s="6">
        <v>110</v>
      </c>
      <c r="B53" s="17" t="s">
        <v>54</v>
      </c>
      <c r="C53" s="23">
        <v>400</v>
      </c>
      <c r="G53" s="9">
        <f t="shared" si="4"/>
        <v>356</v>
      </c>
    </row>
    <row r="54" spans="1:7">
      <c r="A54" s="6">
        <v>112</v>
      </c>
      <c r="B54" s="18" t="s">
        <v>55</v>
      </c>
      <c r="C54" s="23">
        <v>400</v>
      </c>
      <c r="G54" s="9">
        <f t="shared" si="4"/>
        <v>356</v>
      </c>
    </row>
    <row r="55" spans="1:7" ht="15" customHeight="1">
      <c r="A55" s="2">
        <v>113</v>
      </c>
      <c r="B55" s="17" t="s">
        <v>56</v>
      </c>
      <c r="C55" s="23">
        <v>500</v>
      </c>
      <c r="G55" s="9">
        <f t="shared" si="4"/>
        <v>445</v>
      </c>
    </row>
    <row r="56" spans="1:7" ht="15" customHeight="1">
      <c r="A56" s="2">
        <v>115</v>
      </c>
      <c r="B56" s="17" t="s">
        <v>57</v>
      </c>
      <c r="C56" s="23">
        <v>400</v>
      </c>
      <c r="G56" s="9">
        <f>C56*0.89-100</f>
        <v>256</v>
      </c>
    </row>
    <row r="57" spans="1:7" ht="15" customHeight="1">
      <c r="A57" s="2">
        <v>117</v>
      </c>
      <c r="B57" s="18" t="s">
        <v>58</v>
      </c>
      <c r="C57" s="23">
        <v>63</v>
      </c>
      <c r="G57" s="9">
        <f t="shared" si="4"/>
        <v>56.07</v>
      </c>
    </row>
    <row r="58" spans="1:7" ht="15" customHeight="1">
      <c r="A58" s="6">
        <v>118</v>
      </c>
      <c r="B58" s="18" t="s">
        <v>59</v>
      </c>
      <c r="C58" s="23">
        <v>100</v>
      </c>
      <c r="G58" s="9">
        <f t="shared" si="4"/>
        <v>89</v>
      </c>
    </row>
    <row r="59" spans="1:7" ht="15" customHeight="1">
      <c r="A59" s="2">
        <v>119</v>
      </c>
      <c r="B59" s="18" t="s">
        <v>60</v>
      </c>
      <c r="C59" s="23">
        <v>63</v>
      </c>
      <c r="G59" s="9">
        <f t="shared" si="4"/>
        <v>56.07</v>
      </c>
    </row>
    <row r="60" spans="1:7">
      <c r="A60" s="6">
        <v>120</v>
      </c>
      <c r="B60" s="18" t="s">
        <v>61</v>
      </c>
      <c r="C60" s="23">
        <v>160</v>
      </c>
      <c r="G60" s="9">
        <f t="shared" si="4"/>
        <v>142.4</v>
      </c>
    </row>
    <row r="61" spans="1:7" ht="15" customHeight="1">
      <c r="A61" s="2">
        <v>121</v>
      </c>
      <c r="B61" s="17" t="s">
        <v>62</v>
      </c>
      <c r="C61" s="23">
        <v>1260</v>
      </c>
      <c r="G61" s="9">
        <f>C61*0.89</f>
        <v>1121.4000000000001</v>
      </c>
    </row>
    <row r="62" spans="1:7">
      <c r="A62" s="6">
        <v>122</v>
      </c>
      <c r="B62" s="17" t="s">
        <v>63</v>
      </c>
      <c r="C62" s="23">
        <v>500</v>
      </c>
      <c r="G62" s="9">
        <f>C62*0.89-0.04</f>
        <v>444.96</v>
      </c>
    </row>
    <row r="63" spans="1:7">
      <c r="A63" s="2">
        <v>123</v>
      </c>
      <c r="B63" s="17" t="s">
        <v>64</v>
      </c>
      <c r="C63" s="23">
        <v>500</v>
      </c>
      <c r="G63" s="9">
        <f t="shared" ref="G62:G125" si="5">C63*0.89</f>
        <v>445</v>
      </c>
    </row>
    <row r="64" spans="1:7">
      <c r="A64" s="6">
        <v>124</v>
      </c>
      <c r="B64" s="17" t="s">
        <v>65</v>
      </c>
      <c r="C64" s="23">
        <v>500</v>
      </c>
      <c r="G64" s="9">
        <f t="shared" si="5"/>
        <v>445</v>
      </c>
    </row>
    <row r="65" spans="1:7">
      <c r="A65" s="2">
        <v>125</v>
      </c>
      <c r="B65" s="17" t="s">
        <v>66</v>
      </c>
      <c r="C65" s="23">
        <v>100</v>
      </c>
      <c r="G65" s="9">
        <f t="shared" si="5"/>
        <v>89</v>
      </c>
    </row>
    <row r="66" spans="1:7">
      <c r="A66" s="6">
        <v>126</v>
      </c>
      <c r="B66" s="18" t="s">
        <v>67</v>
      </c>
      <c r="C66" s="23">
        <v>63</v>
      </c>
      <c r="G66" s="9">
        <f t="shared" si="5"/>
        <v>56.07</v>
      </c>
    </row>
    <row r="67" spans="1:7">
      <c r="A67" s="2">
        <v>127</v>
      </c>
      <c r="B67" s="17" t="s">
        <v>68</v>
      </c>
      <c r="C67" s="23">
        <v>200</v>
      </c>
      <c r="G67" s="9">
        <f t="shared" si="5"/>
        <v>178</v>
      </c>
    </row>
    <row r="68" spans="1:7">
      <c r="A68" s="6">
        <v>128</v>
      </c>
      <c r="B68" s="17" t="s">
        <v>69</v>
      </c>
      <c r="C68" s="23">
        <v>160</v>
      </c>
      <c r="G68" s="9">
        <f t="shared" si="5"/>
        <v>142.4</v>
      </c>
    </row>
    <row r="69" spans="1:7">
      <c r="A69" s="2">
        <v>129</v>
      </c>
      <c r="B69" s="17" t="s">
        <v>70</v>
      </c>
      <c r="C69" s="23">
        <v>1260</v>
      </c>
      <c r="G69" s="9">
        <f t="shared" si="5"/>
        <v>1121.4000000000001</v>
      </c>
    </row>
    <row r="70" spans="1:7">
      <c r="A70" s="6">
        <v>130</v>
      </c>
      <c r="B70" s="17" t="s">
        <v>71</v>
      </c>
      <c r="C70" s="23">
        <v>400</v>
      </c>
      <c r="G70" s="9">
        <f t="shared" si="5"/>
        <v>356</v>
      </c>
    </row>
    <row r="71" spans="1:7">
      <c r="A71" s="2">
        <v>131</v>
      </c>
      <c r="B71" s="17" t="s">
        <v>72</v>
      </c>
      <c r="C71" s="23">
        <v>500</v>
      </c>
      <c r="G71" s="9">
        <f t="shared" si="5"/>
        <v>445</v>
      </c>
    </row>
    <row r="72" spans="1:7">
      <c r="A72" s="6">
        <v>132</v>
      </c>
      <c r="B72" s="17" t="s">
        <v>73</v>
      </c>
      <c r="C72" s="23">
        <v>160</v>
      </c>
      <c r="G72" s="9">
        <f t="shared" si="5"/>
        <v>142.4</v>
      </c>
    </row>
    <row r="73" spans="1:7">
      <c r="A73" s="2">
        <v>133</v>
      </c>
      <c r="B73" s="18" t="s">
        <v>74</v>
      </c>
      <c r="C73" s="23">
        <v>100</v>
      </c>
      <c r="G73" s="9">
        <f t="shared" si="5"/>
        <v>89</v>
      </c>
    </row>
    <row r="74" spans="1:7">
      <c r="A74" s="6">
        <v>134</v>
      </c>
      <c r="B74" s="17" t="s">
        <v>75</v>
      </c>
      <c r="C74" s="23">
        <v>160</v>
      </c>
      <c r="G74" s="9">
        <f t="shared" si="5"/>
        <v>142.4</v>
      </c>
    </row>
    <row r="75" spans="1:7">
      <c r="A75" s="2">
        <v>135</v>
      </c>
      <c r="B75" s="17" t="s">
        <v>76</v>
      </c>
      <c r="C75" s="23">
        <v>500</v>
      </c>
      <c r="G75" s="9">
        <f t="shared" si="5"/>
        <v>445</v>
      </c>
    </row>
    <row r="76" spans="1:7">
      <c r="A76" s="6">
        <v>136</v>
      </c>
      <c r="B76" s="17" t="s">
        <v>77</v>
      </c>
      <c r="C76" s="23">
        <v>100</v>
      </c>
      <c r="G76" s="9">
        <f t="shared" si="5"/>
        <v>89</v>
      </c>
    </row>
    <row r="77" spans="1:7">
      <c r="A77" s="2">
        <v>137</v>
      </c>
      <c r="B77" s="17" t="s">
        <v>78</v>
      </c>
      <c r="C77" s="23">
        <v>630</v>
      </c>
      <c r="G77" s="9">
        <f t="shared" si="5"/>
        <v>560.70000000000005</v>
      </c>
    </row>
    <row r="78" spans="1:7">
      <c r="A78" s="2">
        <v>139</v>
      </c>
      <c r="B78" s="17" t="s">
        <v>79</v>
      </c>
      <c r="C78" s="23">
        <v>800</v>
      </c>
      <c r="G78" s="9">
        <f t="shared" si="5"/>
        <v>712</v>
      </c>
    </row>
    <row r="79" spans="1:7">
      <c r="A79" s="6">
        <v>140</v>
      </c>
      <c r="B79" s="17" t="s">
        <v>80</v>
      </c>
      <c r="C79" s="23">
        <v>400</v>
      </c>
      <c r="G79" s="9">
        <f t="shared" si="5"/>
        <v>356</v>
      </c>
    </row>
    <row r="80" spans="1:7">
      <c r="A80" s="2">
        <v>141</v>
      </c>
      <c r="B80" s="17" t="s">
        <v>81</v>
      </c>
      <c r="C80" s="23">
        <v>63</v>
      </c>
      <c r="G80" s="9">
        <f t="shared" si="5"/>
        <v>56.07</v>
      </c>
    </row>
    <row r="81" spans="1:7" ht="15" customHeight="1">
      <c r="A81" s="6">
        <v>142</v>
      </c>
      <c r="B81" s="17" t="s">
        <v>82</v>
      </c>
      <c r="C81" s="23">
        <v>100</v>
      </c>
      <c r="G81" s="9">
        <f t="shared" si="5"/>
        <v>89</v>
      </c>
    </row>
    <row r="82" spans="1:7">
      <c r="A82" s="2">
        <v>143</v>
      </c>
      <c r="B82" s="17" t="s">
        <v>83</v>
      </c>
      <c r="C82" s="23">
        <v>800</v>
      </c>
      <c r="G82" s="9">
        <f t="shared" si="5"/>
        <v>712</v>
      </c>
    </row>
    <row r="83" spans="1:7">
      <c r="A83" s="6">
        <v>144</v>
      </c>
      <c r="B83" s="17" t="s">
        <v>84</v>
      </c>
      <c r="C83" s="23">
        <v>400</v>
      </c>
      <c r="G83" s="9">
        <f>C83*0.89-15</f>
        <v>341</v>
      </c>
    </row>
    <row r="84" spans="1:7">
      <c r="A84" s="2">
        <v>145</v>
      </c>
      <c r="B84" s="17" t="s">
        <v>85</v>
      </c>
      <c r="C84" s="23">
        <v>100</v>
      </c>
      <c r="G84" s="9">
        <f t="shared" si="5"/>
        <v>89</v>
      </c>
    </row>
    <row r="85" spans="1:7">
      <c r="A85" s="6">
        <v>146</v>
      </c>
      <c r="B85" s="18" t="s">
        <v>86</v>
      </c>
      <c r="C85" s="23">
        <v>160</v>
      </c>
      <c r="G85" s="9">
        <f t="shared" si="5"/>
        <v>142.4</v>
      </c>
    </row>
    <row r="86" spans="1:7">
      <c r="A86" s="2">
        <v>147</v>
      </c>
      <c r="B86" s="17" t="s">
        <v>87</v>
      </c>
      <c r="C86" s="23">
        <v>250</v>
      </c>
      <c r="G86" s="9">
        <f t="shared" si="5"/>
        <v>222.5</v>
      </c>
    </row>
    <row r="87" spans="1:7">
      <c r="A87" s="6">
        <v>148</v>
      </c>
      <c r="B87" s="17" t="s">
        <v>88</v>
      </c>
      <c r="C87" s="23">
        <v>250</v>
      </c>
      <c r="G87" s="9">
        <f t="shared" si="5"/>
        <v>222.5</v>
      </c>
    </row>
    <row r="88" spans="1:7">
      <c r="A88" s="2">
        <v>149</v>
      </c>
      <c r="B88" s="17" t="s">
        <v>89</v>
      </c>
      <c r="C88" s="23">
        <v>500</v>
      </c>
      <c r="G88" s="9">
        <f t="shared" si="5"/>
        <v>445</v>
      </c>
    </row>
    <row r="89" spans="1:7">
      <c r="A89" s="6">
        <v>150</v>
      </c>
      <c r="B89" s="17" t="s">
        <v>90</v>
      </c>
      <c r="C89" s="23">
        <v>320</v>
      </c>
      <c r="G89" s="9">
        <f t="shared" si="5"/>
        <v>284.8</v>
      </c>
    </row>
    <row r="90" spans="1:7">
      <c r="A90" s="2">
        <v>151</v>
      </c>
      <c r="B90" s="17" t="s">
        <v>91</v>
      </c>
      <c r="C90" s="23">
        <v>320</v>
      </c>
      <c r="G90" s="9">
        <f t="shared" si="5"/>
        <v>284.8</v>
      </c>
    </row>
    <row r="91" spans="1:7">
      <c r="A91" s="6">
        <v>152</v>
      </c>
      <c r="B91" s="18" t="s">
        <v>92</v>
      </c>
      <c r="C91" s="23">
        <v>250</v>
      </c>
      <c r="G91" s="9">
        <f t="shared" si="5"/>
        <v>222.5</v>
      </c>
    </row>
    <row r="92" spans="1:7">
      <c r="A92" s="2">
        <v>153</v>
      </c>
      <c r="B92" s="17" t="s">
        <v>93</v>
      </c>
      <c r="C92" s="23">
        <v>250</v>
      </c>
      <c r="G92" s="9">
        <f>C92*0.89-10</f>
        <v>212.5</v>
      </c>
    </row>
    <row r="93" spans="1:7">
      <c r="A93" s="6">
        <v>154</v>
      </c>
      <c r="B93" s="17" t="s">
        <v>94</v>
      </c>
      <c r="C93" s="23">
        <v>500</v>
      </c>
      <c r="G93" s="9">
        <f t="shared" si="5"/>
        <v>445</v>
      </c>
    </row>
    <row r="94" spans="1:7">
      <c r="A94" s="2">
        <v>155</v>
      </c>
      <c r="B94" s="17" t="s">
        <v>95</v>
      </c>
      <c r="C94" s="23">
        <v>250</v>
      </c>
      <c r="G94" s="9">
        <f>C94*0.89-5</f>
        <v>217.5</v>
      </c>
    </row>
    <row r="95" spans="1:7">
      <c r="A95" s="6">
        <v>156</v>
      </c>
      <c r="B95" s="17" t="s">
        <v>96</v>
      </c>
      <c r="C95" s="23">
        <v>160</v>
      </c>
      <c r="G95" s="9">
        <f t="shared" si="5"/>
        <v>142.4</v>
      </c>
    </row>
    <row r="96" spans="1:7">
      <c r="A96" s="2">
        <v>157</v>
      </c>
      <c r="B96" s="18" t="s">
        <v>97</v>
      </c>
      <c r="C96" s="23">
        <v>160</v>
      </c>
      <c r="G96" s="9">
        <f t="shared" si="5"/>
        <v>142.4</v>
      </c>
    </row>
    <row r="97" spans="1:7">
      <c r="A97" s="6">
        <v>158</v>
      </c>
      <c r="B97" s="17" t="s">
        <v>98</v>
      </c>
      <c r="C97" s="23">
        <v>250</v>
      </c>
      <c r="G97" s="9">
        <f t="shared" si="5"/>
        <v>222.5</v>
      </c>
    </row>
    <row r="98" spans="1:7">
      <c r="A98" s="2">
        <v>159</v>
      </c>
      <c r="B98" s="17" t="s">
        <v>99</v>
      </c>
      <c r="C98" s="23">
        <v>250</v>
      </c>
      <c r="G98" s="9">
        <f t="shared" si="5"/>
        <v>222.5</v>
      </c>
    </row>
    <row r="99" spans="1:7">
      <c r="A99" s="6">
        <v>160</v>
      </c>
      <c r="B99" s="17" t="s">
        <v>100</v>
      </c>
      <c r="C99" s="23">
        <v>160</v>
      </c>
      <c r="G99" s="9">
        <f t="shared" si="5"/>
        <v>142.4</v>
      </c>
    </row>
    <row r="100" spans="1:7">
      <c r="A100" s="2">
        <v>161</v>
      </c>
      <c r="B100" s="17" t="s">
        <v>101</v>
      </c>
      <c r="C100" s="23">
        <v>400</v>
      </c>
      <c r="G100" s="9">
        <f t="shared" si="5"/>
        <v>356</v>
      </c>
    </row>
    <row r="101" spans="1:7">
      <c r="A101" s="6">
        <v>162</v>
      </c>
      <c r="B101" s="17" t="s">
        <v>102</v>
      </c>
      <c r="C101" s="23">
        <v>100</v>
      </c>
      <c r="G101" s="9">
        <f t="shared" si="5"/>
        <v>89</v>
      </c>
    </row>
    <row r="102" spans="1:7">
      <c r="A102" s="2">
        <v>163</v>
      </c>
      <c r="B102" s="18" t="s">
        <v>103</v>
      </c>
      <c r="C102" s="23">
        <v>400</v>
      </c>
      <c r="G102" s="9">
        <f t="shared" si="5"/>
        <v>356</v>
      </c>
    </row>
    <row r="103" spans="1:7">
      <c r="A103" s="6">
        <v>164</v>
      </c>
      <c r="B103" s="17" t="s">
        <v>104</v>
      </c>
      <c r="C103" s="23">
        <v>400</v>
      </c>
      <c r="G103" s="9">
        <f>C103*0.89-15</f>
        <v>341</v>
      </c>
    </row>
    <row r="104" spans="1:7">
      <c r="A104" s="2">
        <v>165</v>
      </c>
      <c r="B104" s="17" t="s">
        <v>105</v>
      </c>
      <c r="C104" s="23">
        <v>800</v>
      </c>
      <c r="G104" s="9">
        <f>C104*0.89-5</f>
        <v>707</v>
      </c>
    </row>
    <row r="105" spans="1:7">
      <c r="A105" s="6">
        <v>166</v>
      </c>
      <c r="B105" s="17" t="s">
        <v>106</v>
      </c>
      <c r="C105" s="23">
        <v>800</v>
      </c>
      <c r="G105" s="9">
        <f t="shared" si="5"/>
        <v>712</v>
      </c>
    </row>
    <row r="106" spans="1:7">
      <c r="A106" s="2">
        <v>167</v>
      </c>
      <c r="B106" s="17" t="s">
        <v>107</v>
      </c>
      <c r="C106" s="23">
        <v>800</v>
      </c>
      <c r="G106" s="9">
        <f t="shared" si="5"/>
        <v>712</v>
      </c>
    </row>
    <row r="107" spans="1:7">
      <c r="A107" s="6">
        <v>168</v>
      </c>
      <c r="B107" s="17" t="s">
        <v>108</v>
      </c>
      <c r="C107" s="23">
        <v>500</v>
      </c>
      <c r="G107" s="9">
        <f t="shared" si="5"/>
        <v>445</v>
      </c>
    </row>
    <row r="108" spans="1:7">
      <c r="A108" s="2">
        <v>169</v>
      </c>
      <c r="B108" s="17" t="s">
        <v>109</v>
      </c>
      <c r="C108" s="23">
        <v>800</v>
      </c>
      <c r="G108" s="9">
        <f t="shared" si="5"/>
        <v>712</v>
      </c>
    </row>
    <row r="109" spans="1:7">
      <c r="A109" s="6">
        <v>170</v>
      </c>
      <c r="B109" s="15" t="s">
        <v>110</v>
      </c>
      <c r="C109" s="23">
        <v>1200</v>
      </c>
      <c r="G109" s="9">
        <f t="shared" si="5"/>
        <v>1068</v>
      </c>
    </row>
    <row r="110" spans="1:7">
      <c r="A110" s="2">
        <v>171</v>
      </c>
      <c r="B110" s="17" t="s">
        <v>111</v>
      </c>
      <c r="C110" s="23">
        <v>570</v>
      </c>
      <c r="G110" s="9">
        <f t="shared" si="5"/>
        <v>507.3</v>
      </c>
    </row>
    <row r="111" spans="1:7">
      <c r="A111" s="6">
        <v>172</v>
      </c>
      <c r="B111" s="17" t="s">
        <v>112</v>
      </c>
      <c r="C111" s="23">
        <v>400</v>
      </c>
      <c r="G111" s="9">
        <f>C111*0.89-3-5-3-3</f>
        <v>342</v>
      </c>
    </row>
    <row r="112" spans="1:7">
      <c r="A112" s="2">
        <v>173</v>
      </c>
      <c r="B112" s="17" t="s">
        <v>113</v>
      </c>
      <c r="C112" s="23">
        <v>800</v>
      </c>
      <c r="G112" s="9">
        <f t="shared" si="5"/>
        <v>712</v>
      </c>
    </row>
    <row r="113" spans="1:7">
      <c r="A113" s="6">
        <v>174</v>
      </c>
      <c r="B113" s="17" t="s">
        <v>114</v>
      </c>
      <c r="C113" s="23">
        <v>400</v>
      </c>
      <c r="G113" s="9">
        <f>C113*0.89-40</f>
        <v>316</v>
      </c>
    </row>
    <row r="114" spans="1:7">
      <c r="A114" s="2">
        <v>175</v>
      </c>
      <c r="B114" s="18" t="s">
        <v>115</v>
      </c>
      <c r="C114" s="23">
        <v>400</v>
      </c>
      <c r="G114" s="9">
        <f t="shared" si="5"/>
        <v>356</v>
      </c>
    </row>
    <row r="115" spans="1:7">
      <c r="A115" s="6">
        <v>176</v>
      </c>
      <c r="B115" s="17" t="s">
        <v>116</v>
      </c>
      <c r="C115" s="23">
        <v>800</v>
      </c>
      <c r="G115" s="9">
        <f t="shared" si="5"/>
        <v>712</v>
      </c>
    </row>
    <row r="116" spans="1:7">
      <c r="A116" s="2">
        <v>177</v>
      </c>
      <c r="B116" s="17" t="s">
        <v>117</v>
      </c>
      <c r="C116" s="23">
        <v>100</v>
      </c>
      <c r="G116" s="9">
        <f t="shared" si="5"/>
        <v>89</v>
      </c>
    </row>
    <row r="117" spans="1:7">
      <c r="A117" s="6">
        <v>178</v>
      </c>
      <c r="B117" s="17" t="s">
        <v>118</v>
      </c>
      <c r="C117" s="23">
        <v>800</v>
      </c>
      <c r="G117" s="9">
        <f t="shared" si="5"/>
        <v>712</v>
      </c>
    </row>
    <row r="118" spans="1:7">
      <c r="A118" s="2">
        <v>179</v>
      </c>
      <c r="B118" s="17" t="s">
        <v>119</v>
      </c>
      <c r="C118" s="23">
        <v>250</v>
      </c>
      <c r="G118" s="9">
        <f>C118*0.89-7.5</f>
        <v>215</v>
      </c>
    </row>
    <row r="119" spans="1:7">
      <c r="A119" s="6">
        <v>180</v>
      </c>
      <c r="B119" s="17" t="s">
        <v>120</v>
      </c>
      <c r="C119" s="23">
        <v>400</v>
      </c>
      <c r="G119" s="9">
        <f t="shared" si="5"/>
        <v>356</v>
      </c>
    </row>
    <row r="120" spans="1:7">
      <c r="A120" s="2">
        <v>181</v>
      </c>
      <c r="B120" s="18" t="s">
        <v>121</v>
      </c>
      <c r="C120" s="23">
        <v>250</v>
      </c>
      <c r="G120" s="9">
        <f t="shared" si="5"/>
        <v>222.5</v>
      </c>
    </row>
    <row r="121" spans="1:7">
      <c r="A121" s="6">
        <v>182</v>
      </c>
      <c r="B121" s="17" t="s">
        <v>122</v>
      </c>
      <c r="C121" s="23">
        <v>160</v>
      </c>
      <c r="G121" s="9">
        <f t="shared" si="5"/>
        <v>142.4</v>
      </c>
    </row>
    <row r="122" spans="1:7">
      <c r="A122" s="2">
        <v>183</v>
      </c>
      <c r="B122" s="17" t="s">
        <v>123</v>
      </c>
      <c r="C122" s="23">
        <v>160</v>
      </c>
      <c r="G122" s="9">
        <f t="shared" si="5"/>
        <v>142.4</v>
      </c>
    </row>
    <row r="123" spans="1:7">
      <c r="A123" s="6">
        <v>184</v>
      </c>
      <c r="B123" s="17" t="s">
        <v>124</v>
      </c>
      <c r="C123" s="23">
        <v>250</v>
      </c>
      <c r="G123" s="9">
        <f t="shared" si="5"/>
        <v>222.5</v>
      </c>
    </row>
    <row r="124" spans="1:7">
      <c r="A124" s="2">
        <v>185</v>
      </c>
      <c r="B124" s="17" t="s">
        <v>125</v>
      </c>
      <c r="C124" s="23">
        <v>400</v>
      </c>
      <c r="G124" s="9">
        <f t="shared" si="5"/>
        <v>356</v>
      </c>
    </row>
    <row r="125" spans="1:7">
      <c r="A125" s="6">
        <v>186</v>
      </c>
      <c r="B125" s="17" t="s">
        <v>126</v>
      </c>
      <c r="C125" s="23">
        <v>800</v>
      </c>
      <c r="G125" s="9">
        <f t="shared" si="5"/>
        <v>712</v>
      </c>
    </row>
    <row r="126" spans="1:7">
      <c r="A126" s="2">
        <v>187</v>
      </c>
      <c r="B126" s="17" t="s">
        <v>127</v>
      </c>
      <c r="C126" s="23">
        <v>800</v>
      </c>
      <c r="G126" s="9">
        <f t="shared" ref="G126:G189" si="6">C126*0.89</f>
        <v>712</v>
      </c>
    </row>
    <row r="127" spans="1:7">
      <c r="A127" s="6">
        <v>188</v>
      </c>
      <c r="B127" s="17" t="s">
        <v>128</v>
      </c>
      <c r="C127" s="23">
        <v>50</v>
      </c>
      <c r="G127" s="9">
        <f t="shared" si="6"/>
        <v>44.5</v>
      </c>
    </row>
    <row r="128" spans="1:7">
      <c r="A128" s="2">
        <v>189</v>
      </c>
      <c r="B128" s="17" t="s">
        <v>129</v>
      </c>
      <c r="C128" s="23">
        <v>200</v>
      </c>
      <c r="G128" s="9">
        <f>C128*0.89-15</f>
        <v>163</v>
      </c>
    </row>
    <row r="129" spans="1:7">
      <c r="A129" s="6">
        <v>190</v>
      </c>
      <c r="B129" s="17" t="s">
        <v>130</v>
      </c>
      <c r="C129" s="23">
        <v>800</v>
      </c>
      <c r="G129" s="9">
        <f t="shared" si="6"/>
        <v>712</v>
      </c>
    </row>
    <row r="130" spans="1:7">
      <c r="A130" s="2">
        <v>191</v>
      </c>
      <c r="B130" s="17" t="s">
        <v>131</v>
      </c>
      <c r="C130" s="23">
        <v>400</v>
      </c>
      <c r="G130" s="9">
        <f t="shared" si="6"/>
        <v>356</v>
      </c>
    </row>
    <row r="131" spans="1:7">
      <c r="A131" s="6">
        <v>192</v>
      </c>
      <c r="B131" s="17" t="s">
        <v>132</v>
      </c>
      <c r="C131" s="23">
        <v>500</v>
      </c>
      <c r="G131" s="9">
        <f t="shared" si="6"/>
        <v>445</v>
      </c>
    </row>
    <row r="132" spans="1:7">
      <c r="A132" s="2">
        <v>193</v>
      </c>
      <c r="B132" s="17" t="s">
        <v>133</v>
      </c>
      <c r="C132" s="23">
        <v>160</v>
      </c>
      <c r="G132" s="9">
        <f t="shared" si="6"/>
        <v>142.4</v>
      </c>
    </row>
    <row r="133" spans="1:7">
      <c r="A133" s="6">
        <v>194</v>
      </c>
      <c r="B133" s="17" t="s">
        <v>134</v>
      </c>
      <c r="C133" s="23">
        <v>400</v>
      </c>
      <c r="G133" s="9">
        <f t="shared" si="6"/>
        <v>356</v>
      </c>
    </row>
    <row r="134" spans="1:7">
      <c r="A134" s="2">
        <v>195</v>
      </c>
      <c r="B134" s="17" t="s">
        <v>135</v>
      </c>
      <c r="C134" s="23">
        <v>250</v>
      </c>
      <c r="G134" s="9">
        <f t="shared" si="6"/>
        <v>222.5</v>
      </c>
    </row>
    <row r="135" spans="1:7">
      <c r="A135" s="6">
        <v>196</v>
      </c>
      <c r="B135" s="17" t="s">
        <v>136</v>
      </c>
      <c r="C135" s="23">
        <v>250</v>
      </c>
      <c r="G135" s="9">
        <f t="shared" si="6"/>
        <v>222.5</v>
      </c>
    </row>
    <row r="136" spans="1:7">
      <c r="A136" s="2">
        <v>197</v>
      </c>
      <c r="B136" s="17" t="s">
        <v>137</v>
      </c>
      <c r="C136" s="23">
        <v>400</v>
      </c>
      <c r="G136" s="9">
        <f t="shared" si="6"/>
        <v>356</v>
      </c>
    </row>
    <row r="137" spans="1:7">
      <c r="A137" s="2">
        <v>199</v>
      </c>
      <c r="B137" s="17" t="s">
        <v>138</v>
      </c>
      <c r="C137" s="23">
        <v>800</v>
      </c>
      <c r="G137" s="9">
        <f t="shared" si="6"/>
        <v>712</v>
      </c>
    </row>
    <row r="138" spans="1:7">
      <c r="A138" s="6">
        <v>200</v>
      </c>
      <c r="B138" s="17" t="s">
        <v>139</v>
      </c>
      <c r="C138" s="23">
        <v>250</v>
      </c>
      <c r="G138" s="9">
        <f t="shared" si="6"/>
        <v>222.5</v>
      </c>
    </row>
    <row r="139" spans="1:7">
      <c r="A139" s="2">
        <v>201</v>
      </c>
      <c r="B139" s="17" t="s">
        <v>140</v>
      </c>
      <c r="C139" s="23">
        <v>250</v>
      </c>
      <c r="G139" s="9">
        <f t="shared" si="6"/>
        <v>222.5</v>
      </c>
    </row>
    <row r="140" spans="1:7">
      <c r="A140" s="2">
        <v>203</v>
      </c>
      <c r="B140" s="17" t="s">
        <v>141</v>
      </c>
      <c r="C140" s="23">
        <v>450</v>
      </c>
      <c r="G140" s="9">
        <f t="shared" si="6"/>
        <v>400.5</v>
      </c>
    </row>
    <row r="141" spans="1:7">
      <c r="A141" s="6">
        <v>204</v>
      </c>
      <c r="B141" s="17" t="s">
        <v>142</v>
      </c>
      <c r="C141" s="23">
        <v>720</v>
      </c>
      <c r="G141" s="9">
        <f t="shared" si="6"/>
        <v>640.79999999999995</v>
      </c>
    </row>
    <row r="142" spans="1:7">
      <c r="A142" s="2">
        <v>205</v>
      </c>
      <c r="B142" s="17" t="s">
        <v>143</v>
      </c>
      <c r="C142" s="23">
        <v>250</v>
      </c>
      <c r="G142" s="9">
        <f t="shared" si="6"/>
        <v>222.5</v>
      </c>
    </row>
    <row r="143" spans="1:7">
      <c r="A143" s="6">
        <v>206</v>
      </c>
      <c r="B143" s="17" t="s">
        <v>144</v>
      </c>
      <c r="C143" s="23">
        <v>160</v>
      </c>
      <c r="G143" s="9">
        <f>C143*0.89</f>
        <v>142.4</v>
      </c>
    </row>
    <row r="144" spans="1:7">
      <c r="A144" s="2">
        <v>207</v>
      </c>
      <c r="B144" s="17" t="s">
        <v>145</v>
      </c>
      <c r="C144" s="23">
        <v>800</v>
      </c>
      <c r="G144" s="9">
        <f t="shared" si="6"/>
        <v>712</v>
      </c>
    </row>
    <row r="145" spans="1:7">
      <c r="A145" s="6">
        <v>208</v>
      </c>
      <c r="B145" s="17" t="s">
        <v>146</v>
      </c>
      <c r="C145" s="23">
        <v>250</v>
      </c>
      <c r="G145" s="9">
        <f t="shared" si="6"/>
        <v>222.5</v>
      </c>
    </row>
    <row r="146" spans="1:7">
      <c r="A146" s="2">
        <v>209</v>
      </c>
      <c r="B146" s="17" t="s">
        <v>147</v>
      </c>
      <c r="C146" s="23">
        <v>800</v>
      </c>
      <c r="G146" s="9">
        <f t="shared" si="6"/>
        <v>712</v>
      </c>
    </row>
    <row r="147" spans="1:7">
      <c r="A147" s="6">
        <v>210</v>
      </c>
      <c r="B147" s="17" t="s">
        <v>148</v>
      </c>
      <c r="C147" s="23">
        <v>2000</v>
      </c>
      <c r="G147" s="9">
        <f t="shared" si="6"/>
        <v>1780</v>
      </c>
    </row>
    <row r="148" spans="1:7">
      <c r="A148" s="2">
        <v>211</v>
      </c>
      <c r="B148" s="17" t="s">
        <v>149</v>
      </c>
      <c r="C148" s="23">
        <v>800</v>
      </c>
      <c r="G148" s="9">
        <f t="shared" si="6"/>
        <v>712</v>
      </c>
    </row>
    <row r="149" spans="1:7">
      <c r="A149" s="6">
        <v>212</v>
      </c>
      <c r="B149" s="17" t="s">
        <v>150</v>
      </c>
      <c r="C149" s="23">
        <v>500</v>
      </c>
      <c r="G149" s="9">
        <f>C149*0.89-15-5</f>
        <v>425</v>
      </c>
    </row>
    <row r="150" spans="1:7" ht="15" customHeight="1">
      <c r="A150" s="2">
        <v>213</v>
      </c>
      <c r="B150" s="17" t="s">
        <v>151</v>
      </c>
      <c r="C150" s="23">
        <v>500</v>
      </c>
      <c r="G150" s="9">
        <f t="shared" si="6"/>
        <v>445</v>
      </c>
    </row>
    <row r="151" spans="1:7" ht="15" customHeight="1">
      <c r="A151" s="6">
        <v>214</v>
      </c>
      <c r="B151" s="17" t="s">
        <v>152</v>
      </c>
      <c r="C151" s="23">
        <v>320</v>
      </c>
      <c r="G151" s="9">
        <f t="shared" si="6"/>
        <v>284.8</v>
      </c>
    </row>
    <row r="152" spans="1:7">
      <c r="A152" s="2">
        <v>215</v>
      </c>
      <c r="B152" s="18" t="s">
        <v>153</v>
      </c>
      <c r="C152" s="23">
        <v>160</v>
      </c>
      <c r="G152" s="9">
        <f t="shared" si="6"/>
        <v>142.4</v>
      </c>
    </row>
    <row r="153" spans="1:7">
      <c r="A153" s="6">
        <v>216</v>
      </c>
      <c r="B153" s="17" t="s">
        <v>154</v>
      </c>
      <c r="C153" s="23">
        <v>800</v>
      </c>
      <c r="G153" s="9">
        <f t="shared" si="6"/>
        <v>712</v>
      </c>
    </row>
    <row r="154" spans="1:7" ht="15" customHeight="1">
      <c r="A154" s="2">
        <v>217</v>
      </c>
      <c r="B154" s="17" t="s">
        <v>155</v>
      </c>
      <c r="C154" s="22">
        <v>800</v>
      </c>
      <c r="G154" s="9">
        <f t="shared" si="6"/>
        <v>712</v>
      </c>
    </row>
    <row r="155" spans="1:7" ht="15" customHeight="1">
      <c r="A155" s="6">
        <v>218</v>
      </c>
      <c r="B155" s="17" t="s">
        <v>156</v>
      </c>
      <c r="C155" s="23">
        <v>250</v>
      </c>
      <c r="G155" s="9">
        <f>C155*0.89</f>
        <v>222.5</v>
      </c>
    </row>
    <row r="156" spans="1:7">
      <c r="A156" s="2">
        <v>219</v>
      </c>
      <c r="B156" s="17" t="s">
        <v>157</v>
      </c>
      <c r="C156" s="23">
        <v>250</v>
      </c>
      <c r="G156" s="9">
        <f>C156*0.89-15-20</f>
        <v>187.5</v>
      </c>
    </row>
    <row r="157" spans="1:7">
      <c r="A157" s="6">
        <v>220</v>
      </c>
      <c r="B157" s="17" t="s">
        <v>269</v>
      </c>
      <c r="C157" s="23">
        <v>250</v>
      </c>
      <c r="G157" s="9">
        <f t="shared" si="6"/>
        <v>222.5</v>
      </c>
    </row>
    <row r="158" spans="1:7" ht="15" customHeight="1">
      <c r="A158" s="2">
        <v>221</v>
      </c>
      <c r="B158" s="10" t="s">
        <v>158</v>
      </c>
      <c r="C158" s="23">
        <v>160</v>
      </c>
      <c r="G158" s="9">
        <f t="shared" si="6"/>
        <v>142.4</v>
      </c>
    </row>
    <row r="159" spans="1:7" ht="15" customHeight="1">
      <c r="A159" s="6">
        <v>222</v>
      </c>
      <c r="B159" s="10" t="s">
        <v>268</v>
      </c>
      <c r="C159" s="23">
        <v>250</v>
      </c>
      <c r="G159" s="9">
        <f>C159*0.89-15</f>
        <v>207.5</v>
      </c>
    </row>
    <row r="160" spans="1:7">
      <c r="A160" s="2">
        <v>223</v>
      </c>
      <c r="B160" s="18" t="s">
        <v>159</v>
      </c>
      <c r="C160" s="23">
        <v>100</v>
      </c>
      <c r="G160" s="9">
        <f t="shared" si="6"/>
        <v>89</v>
      </c>
    </row>
    <row r="161" spans="1:7">
      <c r="A161" s="6">
        <v>224</v>
      </c>
      <c r="B161" s="17" t="s">
        <v>160</v>
      </c>
      <c r="C161" s="23">
        <v>2000</v>
      </c>
      <c r="G161" s="9">
        <f t="shared" si="6"/>
        <v>1780</v>
      </c>
    </row>
    <row r="162" spans="1:7">
      <c r="A162" s="2">
        <v>225</v>
      </c>
      <c r="B162" s="17" t="s">
        <v>161</v>
      </c>
      <c r="C162" s="23">
        <v>250</v>
      </c>
      <c r="G162" s="9">
        <f t="shared" si="6"/>
        <v>222.5</v>
      </c>
    </row>
    <row r="163" spans="1:7">
      <c r="A163" s="6">
        <v>226</v>
      </c>
      <c r="B163" s="17" t="s">
        <v>162</v>
      </c>
      <c r="C163" s="23">
        <v>160</v>
      </c>
      <c r="G163" s="9">
        <f>C163*0.89-40</f>
        <v>102.4</v>
      </c>
    </row>
    <row r="164" spans="1:7">
      <c r="A164" s="2">
        <v>227</v>
      </c>
      <c r="B164" s="17" t="s">
        <v>163</v>
      </c>
      <c r="C164" s="23">
        <v>100</v>
      </c>
      <c r="G164" s="9">
        <f t="shared" si="6"/>
        <v>89</v>
      </c>
    </row>
    <row r="165" spans="1:7">
      <c r="A165" s="6">
        <v>228</v>
      </c>
      <c r="B165" s="17" t="s">
        <v>164</v>
      </c>
      <c r="C165" s="23">
        <v>250</v>
      </c>
      <c r="G165" s="9">
        <f t="shared" si="6"/>
        <v>222.5</v>
      </c>
    </row>
    <row r="166" spans="1:7">
      <c r="A166" s="2">
        <v>229</v>
      </c>
      <c r="B166" s="17" t="s">
        <v>165</v>
      </c>
      <c r="C166" s="23">
        <v>160</v>
      </c>
      <c r="G166" s="9">
        <f t="shared" si="6"/>
        <v>142.4</v>
      </c>
    </row>
    <row r="167" spans="1:7">
      <c r="A167" s="6">
        <v>230</v>
      </c>
      <c r="B167" s="17" t="s">
        <v>166</v>
      </c>
      <c r="C167" s="23">
        <v>250</v>
      </c>
      <c r="G167" s="9">
        <f t="shared" si="6"/>
        <v>222.5</v>
      </c>
    </row>
    <row r="168" spans="1:7">
      <c r="A168" s="2">
        <v>231</v>
      </c>
      <c r="B168" s="17" t="s">
        <v>167</v>
      </c>
      <c r="C168" s="23">
        <v>160</v>
      </c>
      <c r="G168" s="9">
        <f t="shared" si="6"/>
        <v>142.4</v>
      </c>
    </row>
    <row r="169" spans="1:7">
      <c r="A169" s="6">
        <v>232</v>
      </c>
      <c r="B169" s="17" t="s">
        <v>168</v>
      </c>
      <c r="C169" s="23">
        <v>250</v>
      </c>
      <c r="G169" s="9">
        <f t="shared" si="6"/>
        <v>222.5</v>
      </c>
    </row>
    <row r="170" spans="1:7">
      <c r="A170" s="2">
        <v>233</v>
      </c>
      <c r="B170" s="17" t="s">
        <v>169</v>
      </c>
      <c r="C170" s="23">
        <v>250</v>
      </c>
      <c r="G170" s="9">
        <f t="shared" si="6"/>
        <v>222.5</v>
      </c>
    </row>
    <row r="171" spans="1:7">
      <c r="A171" s="6">
        <v>234</v>
      </c>
      <c r="B171" s="17" t="s">
        <v>170</v>
      </c>
      <c r="C171" s="23">
        <v>160</v>
      </c>
      <c r="G171" s="9">
        <f>C171*0.89-20</f>
        <v>122.4</v>
      </c>
    </row>
    <row r="172" spans="1:7">
      <c r="A172" s="2">
        <v>235</v>
      </c>
      <c r="B172" s="17" t="s">
        <v>171</v>
      </c>
      <c r="C172" s="23">
        <v>400</v>
      </c>
      <c r="G172" s="9">
        <f>C172*0.89-20</f>
        <v>336</v>
      </c>
    </row>
    <row r="173" spans="1:7">
      <c r="A173" s="6">
        <v>236</v>
      </c>
      <c r="B173" s="17" t="s">
        <v>172</v>
      </c>
      <c r="C173" s="23">
        <v>250</v>
      </c>
      <c r="G173" s="9">
        <f t="shared" si="6"/>
        <v>222.5</v>
      </c>
    </row>
    <row r="174" spans="1:7">
      <c r="A174" s="2">
        <v>237</v>
      </c>
      <c r="B174" s="17" t="s">
        <v>173</v>
      </c>
      <c r="C174" s="23">
        <v>250</v>
      </c>
      <c r="G174" s="9">
        <f t="shared" si="6"/>
        <v>222.5</v>
      </c>
    </row>
    <row r="175" spans="1:7">
      <c r="A175" s="6">
        <v>238</v>
      </c>
      <c r="B175" s="17" t="s">
        <v>174</v>
      </c>
      <c r="C175" s="23">
        <v>160</v>
      </c>
      <c r="G175" s="9">
        <f t="shared" si="6"/>
        <v>142.4</v>
      </c>
    </row>
    <row r="176" spans="1:7">
      <c r="A176" s="2">
        <v>239</v>
      </c>
      <c r="B176" s="17" t="s">
        <v>175</v>
      </c>
      <c r="C176" s="23">
        <v>250</v>
      </c>
      <c r="G176" s="9">
        <f t="shared" si="6"/>
        <v>222.5</v>
      </c>
    </row>
    <row r="177" spans="1:7">
      <c r="A177" s="6">
        <v>240</v>
      </c>
      <c r="B177" s="17" t="s">
        <v>176</v>
      </c>
      <c r="C177" s="23">
        <v>160</v>
      </c>
      <c r="G177" s="9">
        <f>C177*0.89-15-3</f>
        <v>124.4</v>
      </c>
    </row>
    <row r="178" spans="1:7">
      <c r="A178" s="2">
        <v>241</v>
      </c>
      <c r="B178" s="17" t="s">
        <v>177</v>
      </c>
      <c r="C178" s="23">
        <v>250</v>
      </c>
      <c r="G178" s="9">
        <f t="shared" si="6"/>
        <v>222.5</v>
      </c>
    </row>
    <row r="179" spans="1:7">
      <c r="A179" s="6">
        <v>242</v>
      </c>
      <c r="B179" s="17" t="s">
        <v>178</v>
      </c>
      <c r="C179" s="23">
        <v>160</v>
      </c>
      <c r="G179" s="9">
        <f t="shared" si="6"/>
        <v>142.4</v>
      </c>
    </row>
    <row r="180" spans="1:7">
      <c r="A180" s="2">
        <v>243</v>
      </c>
      <c r="B180" s="17" t="s">
        <v>179</v>
      </c>
      <c r="C180" s="23">
        <v>400</v>
      </c>
      <c r="G180" s="9">
        <f t="shared" si="6"/>
        <v>356</v>
      </c>
    </row>
    <row r="181" spans="1:7">
      <c r="A181" s="6">
        <v>244</v>
      </c>
      <c r="B181" s="17" t="s">
        <v>180</v>
      </c>
      <c r="C181" s="23">
        <v>400</v>
      </c>
      <c r="G181" s="9">
        <f t="shared" si="6"/>
        <v>356</v>
      </c>
    </row>
    <row r="182" spans="1:7">
      <c r="A182" s="2">
        <v>245</v>
      </c>
      <c r="B182" s="17" t="s">
        <v>21</v>
      </c>
      <c r="C182" s="23">
        <v>250</v>
      </c>
      <c r="G182" s="9">
        <f t="shared" si="6"/>
        <v>222.5</v>
      </c>
    </row>
    <row r="183" spans="1:7">
      <c r="A183" s="6">
        <v>246</v>
      </c>
      <c r="B183" s="17" t="s">
        <v>181</v>
      </c>
      <c r="C183" s="23">
        <v>100</v>
      </c>
      <c r="G183" s="9">
        <f t="shared" si="6"/>
        <v>89</v>
      </c>
    </row>
    <row r="184" spans="1:7">
      <c r="A184" s="2">
        <v>247</v>
      </c>
      <c r="B184" s="17" t="s">
        <v>182</v>
      </c>
      <c r="C184" s="23">
        <v>160</v>
      </c>
      <c r="G184" s="9">
        <f t="shared" si="6"/>
        <v>142.4</v>
      </c>
    </row>
    <row r="185" spans="1:7">
      <c r="A185" s="6">
        <v>248</v>
      </c>
      <c r="B185" s="17" t="s">
        <v>183</v>
      </c>
      <c r="C185" s="23">
        <v>180</v>
      </c>
      <c r="G185" s="9">
        <f t="shared" si="6"/>
        <v>160.19999999999999</v>
      </c>
    </row>
    <row r="186" spans="1:7">
      <c r="A186" s="2">
        <v>249</v>
      </c>
      <c r="B186" s="17" t="s">
        <v>184</v>
      </c>
      <c r="C186" s="23">
        <v>160</v>
      </c>
      <c r="G186" s="9">
        <f t="shared" si="6"/>
        <v>142.4</v>
      </c>
    </row>
    <row r="187" spans="1:7">
      <c r="A187" s="6">
        <v>250</v>
      </c>
      <c r="B187" s="18" t="s">
        <v>185</v>
      </c>
      <c r="C187" s="23">
        <v>400</v>
      </c>
      <c r="G187" s="9">
        <f t="shared" si="6"/>
        <v>356</v>
      </c>
    </row>
    <row r="188" spans="1:7">
      <c r="A188" s="2">
        <v>251</v>
      </c>
      <c r="B188" s="17" t="s">
        <v>186</v>
      </c>
      <c r="C188" s="23">
        <v>320</v>
      </c>
      <c r="G188" s="9">
        <f t="shared" si="6"/>
        <v>284.8</v>
      </c>
    </row>
    <row r="189" spans="1:7">
      <c r="A189" s="6">
        <v>252</v>
      </c>
      <c r="B189" s="17" t="s">
        <v>187</v>
      </c>
      <c r="C189" s="23">
        <v>650</v>
      </c>
      <c r="G189" s="9">
        <f t="shared" si="6"/>
        <v>578.5</v>
      </c>
    </row>
    <row r="190" spans="1:7">
      <c r="A190" s="2">
        <v>253</v>
      </c>
      <c r="B190" s="17" t="s">
        <v>188</v>
      </c>
      <c r="C190" s="23">
        <v>500</v>
      </c>
      <c r="G190" s="9">
        <f t="shared" ref="G190:G253" si="7">C190*0.89</f>
        <v>445</v>
      </c>
    </row>
    <row r="191" spans="1:7">
      <c r="A191" s="6">
        <v>254</v>
      </c>
      <c r="B191" s="17" t="s">
        <v>189</v>
      </c>
      <c r="C191" s="23">
        <v>160</v>
      </c>
      <c r="G191" s="9">
        <f t="shared" si="7"/>
        <v>142.4</v>
      </c>
    </row>
    <row r="192" spans="1:7">
      <c r="A192" s="2">
        <v>255</v>
      </c>
      <c r="B192" s="17" t="s">
        <v>190</v>
      </c>
      <c r="C192" s="23">
        <v>100</v>
      </c>
      <c r="G192" s="9">
        <f t="shared" si="7"/>
        <v>89</v>
      </c>
    </row>
    <row r="193" spans="1:7">
      <c r="A193" s="6">
        <v>256</v>
      </c>
      <c r="B193" s="18" t="s">
        <v>191</v>
      </c>
      <c r="C193" s="23">
        <v>160</v>
      </c>
      <c r="G193" s="9">
        <f t="shared" si="7"/>
        <v>142.4</v>
      </c>
    </row>
    <row r="194" spans="1:7" ht="15" customHeight="1">
      <c r="A194" s="2">
        <v>257</v>
      </c>
      <c r="B194" s="18" t="s">
        <v>192</v>
      </c>
      <c r="C194" s="23">
        <v>160</v>
      </c>
      <c r="G194" s="9">
        <f t="shared" si="7"/>
        <v>142.4</v>
      </c>
    </row>
    <row r="195" spans="1:7">
      <c r="A195" s="6">
        <v>258</v>
      </c>
      <c r="B195" s="18" t="s">
        <v>193</v>
      </c>
      <c r="C195" s="23">
        <v>400</v>
      </c>
      <c r="G195" s="9">
        <f t="shared" si="7"/>
        <v>356</v>
      </c>
    </row>
    <row r="196" spans="1:7">
      <c r="A196" s="2">
        <v>259</v>
      </c>
      <c r="B196" s="17" t="s">
        <v>194</v>
      </c>
      <c r="C196" s="23">
        <v>500</v>
      </c>
      <c r="G196" s="9">
        <f>C196*0.89-5-4-2-3-3-3-5-3</f>
        <v>417</v>
      </c>
    </row>
    <row r="197" spans="1:7">
      <c r="A197" s="6">
        <v>260</v>
      </c>
      <c r="B197" s="17" t="s">
        <v>195</v>
      </c>
      <c r="C197" s="23">
        <v>800</v>
      </c>
      <c r="G197" s="9">
        <f t="shared" si="7"/>
        <v>712</v>
      </c>
    </row>
    <row r="198" spans="1:7">
      <c r="A198" s="2">
        <v>261</v>
      </c>
      <c r="B198" s="15" t="s">
        <v>196</v>
      </c>
      <c r="C198" s="23">
        <v>500</v>
      </c>
      <c r="G198" s="9">
        <f t="shared" si="7"/>
        <v>445</v>
      </c>
    </row>
    <row r="199" spans="1:7">
      <c r="A199" s="6">
        <v>262</v>
      </c>
      <c r="B199" s="17" t="s">
        <v>197</v>
      </c>
      <c r="C199" s="23">
        <v>500</v>
      </c>
      <c r="G199" s="9">
        <f t="shared" si="7"/>
        <v>445</v>
      </c>
    </row>
    <row r="200" spans="1:7">
      <c r="A200" s="2">
        <v>263</v>
      </c>
      <c r="B200" s="17" t="s">
        <v>192</v>
      </c>
      <c r="C200" s="23">
        <v>200</v>
      </c>
      <c r="G200" s="9">
        <f t="shared" si="7"/>
        <v>178</v>
      </c>
    </row>
    <row r="201" spans="1:7">
      <c r="A201" s="6">
        <v>264</v>
      </c>
      <c r="B201" s="17" t="s">
        <v>198</v>
      </c>
      <c r="C201" s="23">
        <v>320</v>
      </c>
      <c r="G201" s="9">
        <f t="shared" si="7"/>
        <v>284.8</v>
      </c>
    </row>
    <row r="202" spans="1:7">
      <c r="A202" s="2">
        <v>265</v>
      </c>
      <c r="B202" s="17" t="s">
        <v>199</v>
      </c>
      <c r="C202" s="23">
        <v>500</v>
      </c>
      <c r="G202" s="9">
        <f t="shared" si="7"/>
        <v>445</v>
      </c>
    </row>
    <row r="203" spans="1:7">
      <c r="A203" s="6">
        <v>266</v>
      </c>
      <c r="B203" s="17" t="s">
        <v>200</v>
      </c>
      <c r="C203" s="23">
        <v>1260</v>
      </c>
      <c r="G203" s="9">
        <f t="shared" si="7"/>
        <v>1121.4000000000001</v>
      </c>
    </row>
    <row r="204" spans="1:7">
      <c r="A204" s="2">
        <v>267</v>
      </c>
      <c r="B204" s="17" t="s">
        <v>201</v>
      </c>
      <c r="C204" s="23">
        <v>800</v>
      </c>
      <c r="G204" s="9">
        <f t="shared" si="7"/>
        <v>712</v>
      </c>
    </row>
    <row r="205" spans="1:7">
      <c r="A205" s="6">
        <v>268</v>
      </c>
      <c r="B205" s="18" t="s">
        <v>202</v>
      </c>
      <c r="C205" s="23">
        <v>400</v>
      </c>
      <c r="G205" s="9">
        <f>C205*0.89-115</f>
        <v>241</v>
      </c>
    </row>
    <row r="206" spans="1:7" ht="15" customHeight="1">
      <c r="A206" s="2">
        <v>269</v>
      </c>
      <c r="B206" s="18" t="s">
        <v>203</v>
      </c>
      <c r="C206" s="23">
        <v>400</v>
      </c>
      <c r="G206" s="9">
        <f t="shared" si="7"/>
        <v>356</v>
      </c>
    </row>
    <row r="207" spans="1:7" ht="15" customHeight="1">
      <c r="A207" s="6">
        <v>270</v>
      </c>
      <c r="B207" s="18" t="s">
        <v>204</v>
      </c>
      <c r="C207" s="23">
        <v>100</v>
      </c>
      <c r="G207" s="9">
        <f t="shared" si="7"/>
        <v>89</v>
      </c>
    </row>
    <row r="208" spans="1:7" ht="15" customHeight="1">
      <c r="A208" s="2">
        <v>271</v>
      </c>
      <c r="B208" s="18" t="s">
        <v>205</v>
      </c>
      <c r="C208" s="23">
        <v>100</v>
      </c>
      <c r="G208" s="9">
        <f t="shared" si="7"/>
        <v>89</v>
      </c>
    </row>
    <row r="209" spans="1:7" ht="15" customHeight="1">
      <c r="A209" s="6">
        <v>272</v>
      </c>
      <c r="B209" s="18" t="s">
        <v>206</v>
      </c>
      <c r="C209" s="23">
        <v>63</v>
      </c>
      <c r="G209" s="9">
        <f t="shared" si="7"/>
        <v>56.07</v>
      </c>
    </row>
    <row r="210" spans="1:7" ht="15" customHeight="1">
      <c r="A210" s="2">
        <v>273</v>
      </c>
      <c r="B210" s="18" t="s">
        <v>207</v>
      </c>
      <c r="C210" s="23">
        <v>400</v>
      </c>
      <c r="G210" s="9">
        <f t="shared" si="7"/>
        <v>356</v>
      </c>
    </row>
    <row r="211" spans="1:7" ht="15" customHeight="1">
      <c r="A211" s="6">
        <v>274</v>
      </c>
      <c r="B211" s="18" t="s">
        <v>208</v>
      </c>
      <c r="C211" s="23">
        <v>63</v>
      </c>
      <c r="G211" s="9">
        <f t="shared" si="7"/>
        <v>56.07</v>
      </c>
    </row>
    <row r="212" spans="1:7" ht="15" customHeight="1">
      <c r="A212" s="2">
        <v>275</v>
      </c>
      <c r="B212" s="18" t="s">
        <v>209</v>
      </c>
      <c r="C212" s="23">
        <v>100</v>
      </c>
      <c r="G212" s="9">
        <f t="shared" si="7"/>
        <v>89</v>
      </c>
    </row>
    <row r="213" spans="1:7" ht="15" customHeight="1">
      <c r="A213" s="6">
        <v>276</v>
      </c>
      <c r="B213" s="18" t="s">
        <v>210</v>
      </c>
      <c r="C213" s="23">
        <v>100</v>
      </c>
      <c r="G213" s="9">
        <f t="shared" si="7"/>
        <v>89</v>
      </c>
    </row>
    <row r="214" spans="1:7" ht="15" customHeight="1">
      <c r="A214" s="2">
        <v>277</v>
      </c>
      <c r="B214" s="18" t="s">
        <v>211</v>
      </c>
      <c r="C214" s="23">
        <v>160</v>
      </c>
      <c r="G214" s="9">
        <f t="shared" si="7"/>
        <v>142.4</v>
      </c>
    </row>
    <row r="215" spans="1:7" ht="15" customHeight="1">
      <c r="A215" s="6">
        <v>278</v>
      </c>
      <c r="B215" s="18" t="s">
        <v>212</v>
      </c>
      <c r="C215" s="23">
        <v>100</v>
      </c>
      <c r="G215" s="9">
        <f t="shared" si="7"/>
        <v>89</v>
      </c>
    </row>
    <row r="216" spans="1:7" ht="15" customHeight="1">
      <c r="A216" s="2">
        <v>279</v>
      </c>
      <c r="B216" s="18" t="s">
        <v>213</v>
      </c>
      <c r="C216" s="23">
        <v>63</v>
      </c>
      <c r="G216" s="9">
        <f t="shared" si="7"/>
        <v>56.07</v>
      </c>
    </row>
    <row r="217" spans="1:7" ht="15" customHeight="1">
      <c r="A217" s="6">
        <v>280</v>
      </c>
      <c r="B217" s="18" t="s">
        <v>214</v>
      </c>
      <c r="C217" s="23">
        <v>63</v>
      </c>
      <c r="G217" s="9">
        <f t="shared" si="7"/>
        <v>56.07</v>
      </c>
    </row>
    <row r="218" spans="1:7" ht="15" customHeight="1">
      <c r="A218" s="2">
        <v>281</v>
      </c>
      <c r="B218" s="18" t="s">
        <v>215</v>
      </c>
      <c r="C218" s="23">
        <v>160</v>
      </c>
      <c r="G218" s="9">
        <f t="shared" si="7"/>
        <v>142.4</v>
      </c>
    </row>
    <row r="219" spans="1:7">
      <c r="A219" s="6">
        <v>282</v>
      </c>
      <c r="B219" s="18" t="s">
        <v>262</v>
      </c>
      <c r="C219" s="23">
        <v>500</v>
      </c>
      <c r="G219" s="9">
        <f t="shared" si="7"/>
        <v>445</v>
      </c>
    </row>
    <row r="220" spans="1:7">
      <c r="A220" s="2">
        <v>283</v>
      </c>
      <c r="B220" s="17" t="s">
        <v>216</v>
      </c>
      <c r="C220" s="23">
        <v>250</v>
      </c>
      <c r="G220" s="9">
        <f t="shared" si="7"/>
        <v>222.5</v>
      </c>
    </row>
    <row r="221" spans="1:7">
      <c r="A221" s="6">
        <v>284</v>
      </c>
      <c r="B221" s="17" t="s">
        <v>217</v>
      </c>
      <c r="C221" s="23">
        <v>160</v>
      </c>
      <c r="G221" s="9">
        <f t="shared" si="7"/>
        <v>142.4</v>
      </c>
    </row>
    <row r="222" spans="1:7">
      <c r="A222" s="2">
        <v>285</v>
      </c>
      <c r="B222" s="17" t="s">
        <v>218</v>
      </c>
      <c r="C222" s="23">
        <v>160</v>
      </c>
      <c r="G222" s="9">
        <f>C222*0.89-15</f>
        <v>127.4</v>
      </c>
    </row>
    <row r="223" spans="1:7">
      <c r="A223" s="6">
        <v>286</v>
      </c>
      <c r="B223" s="17" t="s">
        <v>219</v>
      </c>
      <c r="C223" s="23">
        <v>800</v>
      </c>
      <c r="G223" s="9">
        <f t="shared" si="7"/>
        <v>712</v>
      </c>
    </row>
    <row r="224" spans="1:7">
      <c r="A224" s="2">
        <v>287</v>
      </c>
      <c r="B224" s="18" t="s">
        <v>220</v>
      </c>
      <c r="C224" s="23">
        <v>63</v>
      </c>
      <c r="G224" s="9">
        <f t="shared" si="7"/>
        <v>56.07</v>
      </c>
    </row>
    <row r="225" spans="1:7">
      <c r="A225" s="6">
        <v>288</v>
      </c>
      <c r="B225" s="17" t="s">
        <v>221</v>
      </c>
      <c r="C225" s="23">
        <v>160</v>
      </c>
      <c r="G225" s="9">
        <f t="shared" si="7"/>
        <v>142.4</v>
      </c>
    </row>
    <row r="226" spans="1:7">
      <c r="A226" s="2">
        <v>289</v>
      </c>
      <c r="B226" s="17" t="s">
        <v>222</v>
      </c>
      <c r="C226" s="23">
        <v>200</v>
      </c>
      <c r="G226" s="9">
        <f t="shared" si="7"/>
        <v>178</v>
      </c>
    </row>
    <row r="227" spans="1:7">
      <c r="A227" s="6">
        <v>290</v>
      </c>
      <c r="B227" s="18" t="s">
        <v>223</v>
      </c>
      <c r="C227" s="23">
        <v>250</v>
      </c>
      <c r="G227" s="9">
        <f>C227*0.89-5-15</f>
        <v>202.5</v>
      </c>
    </row>
    <row r="228" spans="1:7">
      <c r="A228" s="2">
        <v>291</v>
      </c>
      <c r="B228" s="18" t="s">
        <v>224</v>
      </c>
      <c r="C228" s="23">
        <v>100</v>
      </c>
      <c r="G228" s="9">
        <f t="shared" si="7"/>
        <v>89</v>
      </c>
    </row>
    <row r="229" spans="1:7">
      <c r="A229" s="6">
        <v>292</v>
      </c>
      <c r="B229" s="17" t="s">
        <v>225</v>
      </c>
      <c r="C229" s="23">
        <v>63</v>
      </c>
      <c r="G229" s="9">
        <f t="shared" si="7"/>
        <v>56.07</v>
      </c>
    </row>
    <row r="230" spans="1:7">
      <c r="A230" s="2">
        <v>293</v>
      </c>
      <c r="B230" s="18" t="s">
        <v>226</v>
      </c>
      <c r="C230" s="23">
        <v>160</v>
      </c>
      <c r="G230" s="9">
        <f t="shared" si="7"/>
        <v>142.4</v>
      </c>
    </row>
    <row r="231" spans="1:7">
      <c r="A231" s="6">
        <v>294</v>
      </c>
      <c r="B231" s="18" t="s">
        <v>227</v>
      </c>
      <c r="C231" s="23">
        <v>100</v>
      </c>
      <c r="G231" s="9">
        <f t="shared" si="7"/>
        <v>89</v>
      </c>
    </row>
    <row r="232" spans="1:7">
      <c r="A232" s="2">
        <v>295</v>
      </c>
      <c r="B232" s="17" t="s">
        <v>228</v>
      </c>
      <c r="C232" s="23">
        <v>100</v>
      </c>
      <c r="G232" s="9">
        <f>C232*0.89-7.5</f>
        <v>81.5</v>
      </c>
    </row>
    <row r="233" spans="1:7">
      <c r="A233" s="6">
        <v>296</v>
      </c>
      <c r="B233" s="17" t="s">
        <v>229</v>
      </c>
      <c r="C233" s="23">
        <v>160</v>
      </c>
      <c r="G233" s="9">
        <f t="shared" si="7"/>
        <v>142.4</v>
      </c>
    </row>
    <row r="234" spans="1:7">
      <c r="A234" s="2">
        <v>297</v>
      </c>
      <c r="B234" s="17" t="s">
        <v>230</v>
      </c>
      <c r="C234" s="23">
        <v>100</v>
      </c>
      <c r="G234" s="9">
        <f>C234*0.89-10</f>
        <v>79</v>
      </c>
    </row>
    <row r="235" spans="1:7">
      <c r="A235" s="6">
        <v>298</v>
      </c>
      <c r="B235" s="17" t="s">
        <v>231</v>
      </c>
      <c r="C235" s="23">
        <v>160</v>
      </c>
      <c r="G235" s="9">
        <f t="shared" si="7"/>
        <v>142.4</v>
      </c>
    </row>
    <row r="236" spans="1:7">
      <c r="A236" s="2">
        <v>299</v>
      </c>
      <c r="B236" s="17" t="s">
        <v>232</v>
      </c>
      <c r="C236" s="23">
        <v>160</v>
      </c>
      <c r="G236" s="9">
        <f t="shared" si="7"/>
        <v>142.4</v>
      </c>
    </row>
    <row r="237" spans="1:7">
      <c r="A237" s="6">
        <v>300</v>
      </c>
      <c r="B237" s="17" t="s">
        <v>233</v>
      </c>
      <c r="C237" s="23">
        <v>160</v>
      </c>
      <c r="G237" s="9">
        <f t="shared" si="7"/>
        <v>142.4</v>
      </c>
    </row>
    <row r="238" spans="1:7">
      <c r="A238" s="2">
        <v>301</v>
      </c>
      <c r="B238" s="17" t="s">
        <v>234</v>
      </c>
      <c r="C238" s="23">
        <v>100</v>
      </c>
      <c r="G238" s="9">
        <f t="shared" si="7"/>
        <v>89</v>
      </c>
    </row>
    <row r="239" spans="1:7">
      <c r="A239" s="6">
        <v>302</v>
      </c>
      <c r="B239" s="16" t="s">
        <v>235</v>
      </c>
      <c r="C239" s="23">
        <v>160</v>
      </c>
      <c r="G239" s="9">
        <f t="shared" si="7"/>
        <v>142.4</v>
      </c>
    </row>
    <row r="240" spans="1:7" ht="15" customHeight="1">
      <c r="A240" s="2">
        <v>303</v>
      </c>
      <c r="B240" s="18" t="s">
        <v>236</v>
      </c>
      <c r="C240" s="23">
        <v>100</v>
      </c>
      <c r="G240" s="9">
        <f t="shared" si="7"/>
        <v>89</v>
      </c>
    </row>
    <row r="241" spans="1:7" ht="15" customHeight="1">
      <c r="A241" s="6">
        <v>304</v>
      </c>
      <c r="B241" s="18" t="s">
        <v>237</v>
      </c>
      <c r="C241" s="23">
        <v>160</v>
      </c>
      <c r="G241" s="9">
        <f t="shared" si="7"/>
        <v>142.4</v>
      </c>
    </row>
    <row r="242" spans="1:7">
      <c r="A242" s="2">
        <v>305</v>
      </c>
      <c r="B242" s="18" t="s">
        <v>238</v>
      </c>
      <c r="C242" s="23">
        <v>100</v>
      </c>
      <c r="G242" s="9">
        <f t="shared" si="7"/>
        <v>89</v>
      </c>
    </row>
    <row r="243" spans="1:7">
      <c r="A243" s="6">
        <v>306</v>
      </c>
      <c r="B243" s="17" t="s">
        <v>239</v>
      </c>
      <c r="C243" s="23">
        <v>100</v>
      </c>
      <c r="G243" s="9">
        <f t="shared" si="7"/>
        <v>89</v>
      </c>
    </row>
    <row r="244" spans="1:7">
      <c r="A244" s="2">
        <v>307</v>
      </c>
      <c r="B244" s="17" t="s">
        <v>240</v>
      </c>
      <c r="C244" s="23">
        <v>500</v>
      </c>
      <c r="G244" s="9">
        <f t="shared" si="7"/>
        <v>445</v>
      </c>
    </row>
    <row r="245" spans="1:7">
      <c r="A245" s="6">
        <v>308</v>
      </c>
      <c r="B245" s="17" t="s">
        <v>241</v>
      </c>
      <c r="C245" s="23">
        <v>400</v>
      </c>
      <c r="G245" s="9">
        <f t="shared" si="7"/>
        <v>356</v>
      </c>
    </row>
    <row r="246" spans="1:7">
      <c r="A246" s="2">
        <v>309</v>
      </c>
      <c r="B246" s="17" t="s">
        <v>242</v>
      </c>
      <c r="C246" s="23">
        <v>1260</v>
      </c>
      <c r="G246" s="9">
        <f>C246*0.89-3-3-7</f>
        <v>1108.4000000000001</v>
      </c>
    </row>
    <row r="247" spans="1:7">
      <c r="A247" s="6">
        <v>310</v>
      </c>
      <c r="B247" s="17" t="s">
        <v>243</v>
      </c>
      <c r="C247" s="23">
        <v>2000</v>
      </c>
      <c r="G247" s="9">
        <f t="shared" si="7"/>
        <v>1780</v>
      </c>
    </row>
    <row r="248" spans="1:7">
      <c r="A248" s="2">
        <v>311</v>
      </c>
      <c r="B248" s="19" t="s">
        <v>244</v>
      </c>
      <c r="C248" s="24">
        <v>63</v>
      </c>
      <c r="G248" s="9">
        <f t="shared" si="7"/>
        <v>56.07</v>
      </c>
    </row>
    <row r="249" spans="1:7">
      <c r="A249" s="6">
        <v>312</v>
      </c>
      <c r="B249" s="20" t="s">
        <v>245</v>
      </c>
      <c r="C249" s="24">
        <v>400</v>
      </c>
      <c r="G249" s="9">
        <f t="shared" si="7"/>
        <v>356</v>
      </c>
    </row>
    <row r="250" spans="1:7" ht="15" customHeight="1">
      <c r="A250" s="2">
        <v>313</v>
      </c>
      <c r="B250" s="19" t="s">
        <v>246</v>
      </c>
      <c r="C250" s="24">
        <v>25</v>
      </c>
      <c r="G250" s="9">
        <f t="shared" si="7"/>
        <v>22.25</v>
      </c>
    </row>
    <row r="251" spans="1:7">
      <c r="A251" s="6">
        <v>314</v>
      </c>
      <c r="B251" s="20" t="s">
        <v>247</v>
      </c>
      <c r="C251" s="24">
        <v>400</v>
      </c>
      <c r="G251" s="9">
        <f t="shared" si="7"/>
        <v>356</v>
      </c>
    </row>
    <row r="252" spans="1:7" ht="15" customHeight="1">
      <c r="A252" s="2">
        <v>315</v>
      </c>
      <c r="B252" s="20" t="s">
        <v>196</v>
      </c>
      <c r="C252" s="24">
        <v>400</v>
      </c>
      <c r="G252" s="9">
        <f t="shared" si="7"/>
        <v>356</v>
      </c>
    </row>
    <row r="253" spans="1:7">
      <c r="A253" s="6">
        <v>316</v>
      </c>
      <c r="B253" s="20" t="s">
        <v>248</v>
      </c>
      <c r="C253" s="24">
        <v>250</v>
      </c>
      <c r="G253" s="9">
        <f>C253*0.89-5-15</f>
        <v>202.5</v>
      </c>
    </row>
    <row r="254" spans="1:7" ht="15" customHeight="1">
      <c r="A254" s="2">
        <v>317</v>
      </c>
      <c r="B254" s="20" t="s">
        <v>249</v>
      </c>
      <c r="C254" s="24">
        <v>100</v>
      </c>
      <c r="G254" s="9">
        <f>C254*0.89-3-15-4</f>
        <v>67</v>
      </c>
    </row>
    <row r="255" spans="1:7">
      <c r="A255" s="6">
        <v>318</v>
      </c>
      <c r="B255" s="20" t="s">
        <v>250</v>
      </c>
      <c r="C255" s="24">
        <v>63</v>
      </c>
      <c r="G255" s="9">
        <f>C255*0.89-12</f>
        <v>44.07</v>
      </c>
    </row>
    <row r="256" spans="1:7">
      <c r="A256" s="2">
        <v>319</v>
      </c>
      <c r="B256" s="20" t="s">
        <v>251</v>
      </c>
      <c r="C256" s="24">
        <v>100</v>
      </c>
      <c r="G256" s="9">
        <f t="shared" ref="G254:G274" si="8">C256*0.89</f>
        <v>89</v>
      </c>
    </row>
    <row r="257" spans="1:7" ht="15" customHeight="1">
      <c r="A257" s="6">
        <v>320</v>
      </c>
      <c r="B257" s="19" t="s">
        <v>252</v>
      </c>
      <c r="C257" s="24">
        <v>200</v>
      </c>
      <c r="G257" s="9">
        <f t="shared" si="8"/>
        <v>178</v>
      </c>
    </row>
    <row r="258" spans="1:7">
      <c r="A258" s="2">
        <v>321</v>
      </c>
      <c r="B258" s="19" t="s">
        <v>253</v>
      </c>
      <c r="C258" s="24">
        <v>630</v>
      </c>
      <c r="G258" s="9">
        <f t="shared" si="8"/>
        <v>560.70000000000005</v>
      </c>
    </row>
    <row r="259" spans="1:7">
      <c r="A259" s="6">
        <v>322</v>
      </c>
      <c r="B259" s="20" t="s">
        <v>254</v>
      </c>
      <c r="C259" s="24">
        <v>100</v>
      </c>
      <c r="G259" s="9">
        <f t="shared" si="8"/>
        <v>89</v>
      </c>
    </row>
    <row r="260" spans="1:7" ht="15" customHeight="1">
      <c r="A260" s="2">
        <v>323</v>
      </c>
      <c r="B260" s="19" t="s">
        <v>255</v>
      </c>
      <c r="C260" s="24">
        <v>100</v>
      </c>
      <c r="G260" s="9">
        <f>C260*0.89-5-5</f>
        <v>79</v>
      </c>
    </row>
    <row r="261" spans="1:7" ht="15" customHeight="1">
      <c r="A261" s="6">
        <v>324</v>
      </c>
      <c r="B261" s="20" t="s">
        <v>256</v>
      </c>
      <c r="C261" s="24">
        <v>25</v>
      </c>
      <c r="G261" s="9">
        <f t="shared" si="8"/>
        <v>22.25</v>
      </c>
    </row>
    <row r="262" spans="1:7">
      <c r="A262" s="2">
        <v>325</v>
      </c>
      <c r="B262" s="20" t="s">
        <v>257</v>
      </c>
      <c r="C262" s="24">
        <v>63</v>
      </c>
      <c r="G262" s="9">
        <f t="shared" si="8"/>
        <v>56.07</v>
      </c>
    </row>
    <row r="263" spans="1:7">
      <c r="A263" s="6">
        <v>326</v>
      </c>
      <c r="B263" s="19" t="s">
        <v>258</v>
      </c>
      <c r="C263" s="24">
        <v>500</v>
      </c>
      <c r="G263" s="9">
        <f t="shared" si="8"/>
        <v>445</v>
      </c>
    </row>
    <row r="264" spans="1:7">
      <c r="A264" s="2">
        <v>327</v>
      </c>
      <c r="B264" s="20" t="s">
        <v>263</v>
      </c>
      <c r="C264" s="24">
        <v>2000</v>
      </c>
      <c r="G264" s="9">
        <f t="shared" si="8"/>
        <v>1780</v>
      </c>
    </row>
    <row r="265" spans="1:7">
      <c r="A265" s="6">
        <v>328</v>
      </c>
      <c r="B265" s="12" t="s">
        <v>266</v>
      </c>
      <c r="C265" s="25">
        <v>1000</v>
      </c>
      <c r="G265" s="9">
        <f t="shared" si="8"/>
        <v>890</v>
      </c>
    </row>
    <row r="266" spans="1:7">
      <c r="A266" s="2">
        <v>329</v>
      </c>
      <c r="B266" s="11" t="s">
        <v>267</v>
      </c>
      <c r="C266" s="25">
        <v>160</v>
      </c>
      <c r="G266" s="9">
        <f t="shared" si="8"/>
        <v>142.4</v>
      </c>
    </row>
    <row r="267" spans="1:7">
      <c r="A267" s="6">
        <v>330</v>
      </c>
      <c r="B267" s="21" t="s">
        <v>264</v>
      </c>
      <c r="C267" s="25">
        <v>100</v>
      </c>
      <c r="G267" s="9">
        <f t="shared" si="8"/>
        <v>89</v>
      </c>
    </row>
    <row r="268" spans="1:7" ht="15" customHeight="1">
      <c r="A268" s="2">
        <v>331</v>
      </c>
      <c r="B268" s="21" t="s">
        <v>265</v>
      </c>
      <c r="C268" s="25">
        <v>160</v>
      </c>
      <c r="G268" s="9">
        <f t="shared" si="8"/>
        <v>142.4</v>
      </c>
    </row>
    <row r="269" spans="1:7">
      <c r="A269" s="6">
        <v>332</v>
      </c>
      <c r="B269" s="29" t="s">
        <v>270</v>
      </c>
      <c r="C269" s="32">
        <v>63</v>
      </c>
      <c r="G269" s="9">
        <f t="shared" si="8"/>
        <v>56.07</v>
      </c>
    </row>
    <row r="270" spans="1:7">
      <c r="A270" s="2">
        <v>333</v>
      </c>
      <c r="B270" s="29" t="s">
        <v>271</v>
      </c>
      <c r="C270" s="32">
        <v>160</v>
      </c>
      <c r="G270" s="9">
        <f t="shared" si="8"/>
        <v>142.4</v>
      </c>
    </row>
    <row r="271" spans="1:7">
      <c r="A271" s="6">
        <v>334</v>
      </c>
      <c r="B271" s="29" t="s">
        <v>272</v>
      </c>
      <c r="C271" s="32">
        <v>630</v>
      </c>
      <c r="G271" s="9">
        <f t="shared" si="8"/>
        <v>560.70000000000005</v>
      </c>
    </row>
    <row r="272" spans="1:7">
      <c r="A272" s="2">
        <v>335</v>
      </c>
      <c r="B272" s="29" t="s">
        <v>273</v>
      </c>
      <c r="C272" s="32">
        <v>400</v>
      </c>
      <c r="G272" s="9">
        <f t="shared" si="8"/>
        <v>356</v>
      </c>
    </row>
    <row r="273" spans="1:7" s="28" customFormat="1" ht="15" customHeight="1">
      <c r="A273" s="27">
        <v>336</v>
      </c>
      <c r="B273" s="30" t="s">
        <v>275</v>
      </c>
      <c r="C273" s="32">
        <v>250</v>
      </c>
      <c r="G273" s="9">
        <f>C273*0.89-10</f>
        <v>212.5</v>
      </c>
    </row>
    <row r="274" spans="1:7">
      <c r="A274" s="2">
        <v>337</v>
      </c>
      <c r="B274" s="29" t="s">
        <v>274</v>
      </c>
      <c r="C274" s="31">
        <v>160</v>
      </c>
      <c r="G274" s="9">
        <f t="shared" si="8"/>
        <v>142.4</v>
      </c>
    </row>
  </sheetData>
  <autoFilter ref="A2:G28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2025-04-23T06:02:37Z</dcterms:modified>
</cp:coreProperties>
</file>